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8\9 Dobava vodovodnega in kanalizacijskega materiala\Razpisna dokumentacija z obrazci\"/>
    </mc:Choice>
  </mc:AlternateContent>
  <bookViews>
    <workbookView xWindow="0" yWindow="0" windowWidth="25200" windowHeight="11850" tabRatio="594"/>
  </bookViews>
  <sheets>
    <sheet name="SKLOP 1" sheetId="1" r:id="rId1"/>
    <sheet name="SKLOP 2" sheetId="8" r:id="rId2"/>
    <sheet name="SKLOP 3" sheetId="9" r:id="rId3"/>
    <sheet name="SKLOP 4" sheetId="10" r:id="rId4"/>
    <sheet name="SKLOP 5" sheetId="12" r:id="rId5"/>
    <sheet name="SKLOP 6" sheetId="14" r:id="rId6"/>
    <sheet name="SKLOP 7" sheetId="13" r:id="rId7"/>
    <sheet name="SKLOP 8" sheetId="6" r:id="rId8"/>
    <sheet name="SKLOP 9" sheetId="5" r:id="rId9"/>
    <sheet name="SKLOP 10" sheetId="7" r:id="rId10"/>
    <sheet name="SKUPAJ" sheetId="3" r:id="rId11"/>
  </sheets>
  <calcPr calcId="162913"/>
</workbook>
</file>

<file path=xl/calcChain.xml><?xml version="1.0" encoding="utf-8"?>
<calcChain xmlns="http://schemas.openxmlformats.org/spreadsheetml/2006/main">
  <c r="H41" i="1" l="1"/>
  <c r="H42" i="1"/>
  <c r="H43" i="1"/>
  <c r="H44" i="1"/>
  <c r="H45" i="1"/>
  <c r="H46" i="1"/>
  <c r="H47" i="1"/>
  <c r="H48" i="1"/>
  <c r="H49" i="1"/>
  <c r="H50" i="1"/>
  <c r="H26" i="1"/>
  <c r="H27" i="1"/>
  <c r="H28" i="1"/>
  <c r="H29" i="1"/>
  <c r="H30" i="1"/>
  <c r="H31" i="1"/>
  <c r="H32" i="1"/>
  <c r="H33" i="1"/>
  <c r="H34" i="1"/>
  <c r="H435" i="10" l="1"/>
  <c r="H434" i="10"/>
  <c r="H433" i="10"/>
  <c r="H432" i="10"/>
  <c r="H431" i="10"/>
  <c r="H430" i="10"/>
  <c r="H429" i="10"/>
  <c r="H428" i="10"/>
  <c r="H427" i="10"/>
  <c r="H426" i="10"/>
  <c r="H425" i="10"/>
  <c r="H424" i="10"/>
  <c r="H436" i="10" s="1"/>
  <c r="H418" i="10"/>
  <c r="H417" i="10"/>
  <c r="H416" i="10"/>
  <c r="H415" i="10"/>
  <c r="H414" i="10"/>
  <c r="H413" i="10"/>
  <c r="H412" i="10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419" i="10" l="1"/>
  <c r="C15" i="3"/>
  <c r="C14" i="3"/>
  <c r="C12" i="3"/>
  <c r="C9" i="3"/>
  <c r="C8" i="3"/>
  <c r="H31" i="13"/>
  <c r="H30" i="13"/>
  <c r="H29" i="13"/>
  <c r="H28" i="13"/>
  <c r="H27" i="13"/>
  <c r="H26" i="13"/>
  <c r="H25" i="13"/>
  <c r="H24" i="13"/>
  <c r="H23" i="13"/>
  <c r="H22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147" i="14"/>
  <c r="H146" i="14"/>
  <c r="H145" i="14"/>
  <c r="H144" i="14"/>
  <c r="H143" i="14"/>
  <c r="H142" i="14"/>
  <c r="H141" i="14"/>
  <c r="H140" i="14"/>
  <c r="H139" i="14"/>
  <c r="H138" i="14"/>
  <c r="H137" i="14"/>
  <c r="H136" i="14"/>
  <c r="H135" i="14"/>
  <c r="H134" i="14"/>
  <c r="H133" i="14"/>
  <c r="H132" i="14"/>
  <c r="H131" i="14"/>
  <c r="H130" i="14"/>
  <c r="H129" i="14"/>
  <c r="H128" i="14"/>
  <c r="H127" i="14"/>
  <c r="H126" i="14"/>
  <c r="H125" i="14"/>
  <c r="H124" i="14"/>
  <c r="H123" i="14"/>
  <c r="H122" i="14"/>
  <c r="H121" i="14"/>
  <c r="H120" i="14"/>
  <c r="H119" i="14"/>
  <c r="H113" i="14"/>
  <c r="H112" i="14"/>
  <c r="H111" i="14"/>
  <c r="H110" i="14"/>
  <c r="H109" i="14"/>
  <c r="H108" i="14"/>
  <c r="H107" i="14"/>
  <c r="H106" i="14"/>
  <c r="H105" i="14"/>
  <c r="H104" i="14"/>
  <c r="H103" i="14"/>
  <c r="H102" i="14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35" i="14"/>
  <c r="H34" i="14"/>
  <c r="H33" i="14"/>
  <c r="H32" i="14"/>
  <c r="H31" i="14"/>
  <c r="H30" i="14"/>
  <c r="H29" i="14"/>
  <c r="H28" i="14"/>
  <c r="H27" i="14"/>
  <c r="H26" i="14"/>
  <c r="H25" i="14"/>
  <c r="H19" i="14"/>
  <c r="H18" i="14"/>
  <c r="H17" i="14"/>
  <c r="H16" i="14"/>
  <c r="H15" i="14"/>
  <c r="H14" i="14"/>
  <c r="H8" i="14"/>
  <c r="H7" i="14"/>
  <c r="H6" i="14"/>
  <c r="H5" i="14"/>
  <c r="H9" i="14" s="1"/>
  <c r="H67" i="12"/>
  <c r="H66" i="12"/>
  <c r="H65" i="12"/>
  <c r="H64" i="12"/>
  <c r="H63" i="12"/>
  <c r="H62" i="12"/>
  <c r="H57" i="12"/>
  <c r="H56" i="12"/>
  <c r="H55" i="12"/>
  <c r="H50" i="12"/>
  <c r="H49" i="12"/>
  <c r="H48" i="12"/>
  <c r="H47" i="12"/>
  <c r="H51" i="12" s="1"/>
  <c r="H41" i="12"/>
  <c r="H40" i="12"/>
  <c r="H39" i="12"/>
  <c r="H38" i="12"/>
  <c r="H37" i="12"/>
  <c r="H36" i="12"/>
  <c r="H35" i="12"/>
  <c r="H34" i="12"/>
  <c r="H33" i="12"/>
  <c r="H42" i="12" s="1"/>
  <c r="H27" i="12"/>
  <c r="H26" i="12"/>
  <c r="H20" i="12"/>
  <c r="H19" i="12"/>
  <c r="H18" i="12"/>
  <c r="H17" i="12"/>
  <c r="H16" i="12"/>
  <c r="H15" i="12"/>
  <c r="H14" i="12"/>
  <c r="H13" i="12"/>
  <c r="H12" i="12"/>
  <c r="H7" i="12"/>
  <c r="H6" i="12"/>
  <c r="H5" i="12"/>
  <c r="H379" i="10"/>
  <c r="H378" i="10"/>
  <c r="H377" i="10"/>
  <c r="H376" i="10"/>
  <c r="H375" i="10"/>
  <c r="H374" i="10"/>
  <c r="H373" i="10"/>
  <c r="H372" i="10"/>
  <c r="H371" i="10"/>
  <c r="H370" i="10"/>
  <c r="H369" i="10"/>
  <c r="H368" i="10"/>
  <c r="H367" i="10"/>
  <c r="H366" i="10"/>
  <c r="H365" i="10"/>
  <c r="H364" i="10"/>
  <c r="H363" i="10"/>
  <c r="H362" i="10"/>
  <c r="H361" i="10"/>
  <c r="H360" i="10"/>
  <c r="H359" i="10"/>
  <c r="H358" i="10"/>
  <c r="H357" i="10"/>
  <c r="H356" i="10"/>
  <c r="H355" i="10"/>
  <c r="H354" i="10"/>
  <c r="H353" i="10"/>
  <c r="H352" i="10"/>
  <c r="H351" i="10"/>
  <c r="H350" i="10"/>
  <c r="H349" i="10"/>
  <c r="H348" i="10"/>
  <c r="H347" i="10"/>
  <c r="H346" i="10"/>
  <c r="H345" i="10"/>
  <c r="H344" i="10"/>
  <c r="H343" i="10"/>
  <c r="H342" i="10"/>
  <c r="H341" i="10"/>
  <c r="H340" i="10"/>
  <c r="H339" i="10"/>
  <c r="H338" i="10"/>
  <c r="H337" i="10"/>
  <c r="H336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H307" i="10"/>
  <c r="H306" i="10"/>
  <c r="H305" i="10"/>
  <c r="H304" i="10"/>
  <c r="H303" i="10"/>
  <c r="H302" i="10"/>
  <c r="H301" i="10"/>
  <c r="H300" i="10"/>
  <c r="H299" i="10"/>
  <c r="H298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80" i="10"/>
  <c r="H279" i="10"/>
  <c r="H278" i="10"/>
  <c r="H277" i="10"/>
  <c r="H276" i="10"/>
  <c r="H275" i="10"/>
  <c r="H274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60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H210" i="10"/>
  <c r="H209" i="10"/>
  <c r="H208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191" i="9"/>
  <c r="H190" i="9"/>
  <c r="H189" i="9"/>
  <c r="H188" i="9"/>
  <c r="H187" i="9"/>
  <c r="H181" i="9"/>
  <c r="H180" i="9"/>
  <c r="H179" i="9"/>
  <c r="H178" i="9"/>
  <c r="H177" i="9"/>
  <c r="H176" i="9"/>
  <c r="H175" i="9"/>
  <c r="H174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108" i="9" s="1"/>
  <c r="H87" i="9"/>
  <c r="H86" i="9"/>
  <c r="H85" i="9"/>
  <c r="H84" i="9"/>
  <c r="H83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57" i="9"/>
  <c r="H56" i="9"/>
  <c r="H55" i="9"/>
  <c r="H54" i="9"/>
  <c r="H53" i="9"/>
  <c r="H52" i="9"/>
  <c r="H51" i="9"/>
  <c r="H50" i="9"/>
  <c r="H58" i="9" s="1"/>
  <c r="H45" i="9"/>
  <c r="H44" i="9"/>
  <c r="H43" i="9"/>
  <c r="H42" i="9"/>
  <c r="H41" i="9"/>
  <c r="H40" i="9"/>
  <c r="H39" i="9"/>
  <c r="H38" i="9"/>
  <c r="H46" i="9" s="1"/>
  <c r="H33" i="9"/>
  <c r="H32" i="9"/>
  <c r="H31" i="9"/>
  <c r="H30" i="9"/>
  <c r="H29" i="9"/>
  <c r="H28" i="9"/>
  <c r="H27" i="9"/>
  <c r="H26" i="9"/>
  <c r="H25" i="9"/>
  <c r="H24" i="9"/>
  <c r="H23" i="9"/>
  <c r="H22" i="9"/>
  <c r="H34" i="9" s="1"/>
  <c r="H16" i="9"/>
  <c r="H15" i="9"/>
  <c r="H14" i="9"/>
  <c r="H13" i="9"/>
  <c r="H12" i="9"/>
  <c r="H11" i="9"/>
  <c r="H10" i="9"/>
  <c r="H9" i="9"/>
  <c r="H8" i="9"/>
  <c r="H7" i="9"/>
  <c r="H6" i="9"/>
  <c r="H5" i="9"/>
  <c r="H17" i="9" s="1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C13" i="3"/>
  <c r="C11" i="3"/>
  <c r="C10" i="3"/>
  <c r="C7" i="3"/>
  <c r="C6" i="3"/>
  <c r="H21" i="12" l="1"/>
  <c r="D10" i="3" s="1"/>
  <c r="E10" i="3" s="1"/>
  <c r="F10" i="3" s="1"/>
  <c r="H68" i="12"/>
  <c r="H78" i="9"/>
  <c r="D8" i="3" s="1"/>
  <c r="H169" i="9"/>
  <c r="H182" i="9"/>
  <c r="H192" i="9"/>
  <c r="H58" i="12"/>
  <c r="H20" i="14"/>
  <c r="D11" i="3" s="1"/>
  <c r="E11" i="3" s="1"/>
  <c r="F11" i="3" s="1"/>
  <c r="H36" i="14"/>
  <c r="H71" i="14"/>
  <c r="H114" i="14"/>
  <c r="H18" i="13"/>
  <c r="H32" i="13"/>
  <c r="H54" i="14"/>
  <c r="H148" i="14"/>
  <c r="H58" i="8"/>
  <c r="D7" i="3" s="1"/>
  <c r="E7" i="3" s="1"/>
  <c r="H88" i="9"/>
  <c r="H136" i="9"/>
  <c r="H28" i="12"/>
  <c r="H380" i="10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111" i="7" s="1"/>
  <c r="D15" i="3" s="1"/>
  <c r="E15" i="3" s="1"/>
  <c r="H6" i="7"/>
  <c r="H5" i="7"/>
  <c r="H34" i="6"/>
  <c r="H33" i="6"/>
  <c r="H32" i="6"/>
  <c r="H31" i="6"/>
  <c r="H30" i="6"/>
  <c r="H29" i="6"/>
  <c r="H27" i="6"/>
  <c r="H26" i="6"/>
  <c r="H25" i="6"/>
  <c r="H24" i="6"/>
  <c r="H23" i="6"/>
  <c r="H22" i="6"/>
  <c r="H21" i="6"/>
  <c r="H14" i="6"/>
  <c r="H13" i="6"/>
  <c r="H12" i="6"/>
  <c r="H11" i="6"/>
  <c r="H10" i="6"/>
  <c r="H9" i="6"/>
  <c r="H8" i="6"/>
  <c r="H7" i="6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14" i="5"/>
  <c r="D9" i="3" l="1"/>
  <c r="E9" i="3" s="1"/>
  <c r="F9" i="3" s="1"/>
  <c r="E8" i="3"/>
  <c r="F8" i="3" s="1"/>
  <c r="D12" i="3"/>
  <c r="E12" i="3" s="1"/>
  <c r="F12" i="3" s="1"/>
  <c r="F7" i="3"/>
  <c r="F15" i="3"/>
  <c r="H35" i="6"/>
  <c r="H15" i="6"/>
  <c r="H7" i="5"/>
  <c r="H8" i="5"/>
  <c r="H9" i="5"/>
  <c r="H10" i="5"/>
  <c r="H11" i="5"/>
  <c r="H12" i="5"/>
  <c r="H1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6" i="5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56" i="1"/>
  <c r="H40" i="1"/>
  <c r="H25" i="1"/>
  <c r="H12" i="1"/>
  <c r="H13" i="1"/>
  <c r="H14" i="1"/>
  <c r="H15" i="1"/>
  <c r="H16" i="1"/>
  <c r="H17" i="1"/>
  <c r="H18" i="1"/>
  <c r="H19" i="1"/>
  <c r="H20" i="1"/>
  <c r="H11" i="1"/>
  <c r="D13" i="3" l="1"/>
  <c r="E13" i="3" s="1"/>
  <c r="F13" i="3" s="1"/>
  <c r="H35" i="1"/>
  <c r="H48" i="5"/>
  <c r="D14" i="3" s="1"/>
  <c r="E14" i="3" s="1"/>
  <c r="F14" i="3" s="1"/>
  <c r="H21" i="1"/>
  <c r="H51" i="1"/>
  <c r="H72" i="1"/>
  <c r="D6" i="3" l="1"/>
  <c r="E6" i="3" s="1"/>
  <c r="D16" i="3" l="1"/>
  <c r="E16" i="3"/>
  <c r="F6" i="3"/>
  <c r="F16" i="3" s="1"/>
</calcChain>
</file>

<file path=xl/sharedStrings.xml><?xml version="1.0" encoding="utf-8"?>
<sst xmlns="http://schemas.openxmlformats.org/spreadsheetml/2006/main" count="3015" uniqueCount="676">
  <si>
    <t xml:space="preserve">Zap. št. </t>
  </si>
  <si>
    <t>Šifra KPV</t>
  </si>
  <si>
    <t>Naziv artikla</t>
  </si>
  <si>
    <t>DN</t>
  </si>
  <si>
    <t>Enota mere</t>
  </si>
  <si>
    <t>Ocenjena količina za obdobje 36 mesecev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</si>
  <si>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</si>
  <si>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</si>
  <si>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</si>
  <si>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</si>
  <si>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</si>
  <si>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</si>
  <si>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</si>
  <si>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</si>
  <si>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</si>
  <si>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</si>
  <si>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</si>
  <si>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</si>
  <si>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</si>
  <si>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</si>
  <si>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</si>
  <si>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</si>
  <si>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</si>
  <si>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</si>
  <si>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</si>
  <si>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</si>
  <si>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</si>
  <si>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</si>
  <si>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</si>
  <si>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</si>
  <si>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</si>
  <si>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</si>
  <si>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</si>
  <si>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</si>
  <si>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</si>
  <si>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</si>
  <si>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</si>
  <si>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</si>
  <si>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</si>
  <si>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</si>
  <si>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</si>
  <si>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</si>
  <si>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</si>
  <si>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</si>
  <si>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</si>
  <si>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</si>
  <si>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</si>
  <si>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</si>
  <si>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</si>
  <si>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</si>
  <si>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</si>
  <si>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</si>
  <si>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</si>
  <si>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</si>
  <si>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</si>
  <si>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</si>
  <si>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</si>
  <si>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</si>
  <si>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</si>
  <si>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</si>
  <si>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</si>
  <si>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</si>
  <si>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</si>
  <si>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</si>
  <si>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</si>
  <si>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</si>
  <si>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</si>
  <si>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</si>
  <si>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</si>
  <si>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</si>
  <si>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</si>
  <si>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</si>
  <si>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</si>
  <si>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</si>
  <si>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</si>
  <si>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</si>
  <si>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</si>
  <si>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</si>
  <si>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</si>
  <si>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</si>
  <si>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</si>
  <si>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</si>
  <si>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</si>
  <si>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</si>
  <si>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</si>
  <si>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</si>
  <si>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</si>
  <si>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</si>
  <si>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</si>
  <si>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</si>
  <si>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</si>
  <si>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</si>
  <si>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</si>
  <si>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</si>
  <si>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</si>
  <si>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</si>
  <si>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</si>
  <si>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</si>
  <si>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</si>
  <si>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</si>
  <si>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</si>
  <si>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</si>
  <si>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</si>
  <si>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</si>
  <si>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</si>
  <si>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</si>
  <si>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</si>
  <si>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</si>
  <si>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</si>
  <si>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</si>
  <si>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</si>
  <si>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</si>
  <si>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</si>
  <si>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</si>
  <si>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</si>
  <si>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369-380/L1190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</si>
  <si>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</si>
  <si>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</si>
  <si>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</si>
  <si>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</si>
  <si>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</si>
  <si>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</si>
  <si>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</si>
  <si>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</si>
  <si>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</si>
  <si>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</si>
  <si>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</si>
  <si>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</si>
  <si>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</si>
  <si>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</si>
  <si>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</si>
  <si>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</si>
  <si>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</si>
  <si>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</si>
  <si>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</si>
  <si>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</si>
  <si>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</si>
  <si>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</si>
  <si>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 xml:space="preserve">CESTNA KAPA </t>
  </si>
  <si>
    <t>PODLOŽNA PLOŠČA</t>
  </si>
  <si>
    <t>CESTNA KAPA ZA PODZEMNI HIDRANT</t>
  </si>
  <si>
    <t xml:space="preserve">EU </t>
  </si>
  <si>
    <t>80</t>
  </si>
  <si>
    <t>100</t>
  </si>
  <si>
    <t>125</t>
  </si>
  <si>
    <t>150</t>
  </si>
  <si>
    <t>200</t>
  </si>
  <si>
    <t>250</t>
  </si>
  <si>
    <t>300</t>
  </si>
  <si>
    <t>350</t>
  </si>
  <si>
    <t>400</t>
  </si>
  <si>
    <t>500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</si>
  <si>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</si>
  <si>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</si>
  <si>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</si>
  <si>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</si>
  <si>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</si>
  <si>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</si>
  <si>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</si>
  <si>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</si>
  <si>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</si>
  <si>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</si>
  <si>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</si>
  <si>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</si>
  <si>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</si>
  <si>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</si>
  <si>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</si>
  <si>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</si>
  <si>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</si>
  <si>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</si>
  <si>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</si>
  <si>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</si>
  <si>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</si>
  <si>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</si>
  <si>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</si>
  <si>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</si>
  <si>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</si>
  <si>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</si>
  <si>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</si>
  <si>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</si>
  <si>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</si>
  <si>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</si>
  <si>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</si>
  <si>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</si>
  <si>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</si>
  <si>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</si>
  <si>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</si>
  <si>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</si>
  <si>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</si>
  <si>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</si>
  <si>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</si>
  <si>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</si>
  <si>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</si>
  <si>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</si>
  <si>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</si>
  <si>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</si>
  <si>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</si>
  <si>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</si>
  <si>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</si>
  <si>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</si>
  <si>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</si>
  <si>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</si>
  <si>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</si>
  <si>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</si>
  <si>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</si>
  <si>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</si>
  <si>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</si>
  <si>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</si>
  <si>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</si>
  <si>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</si>
  <si>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</si>
  <si>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</si>
  <si>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</si>
  <si>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</si>
  <si>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</si>
  <si>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</si>
  <si>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</si>
  <si>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</si>
  <si>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</si>
  <si>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</si>
  <si>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</si>
  <si>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</si>
  <si>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</si>
  <si>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</si>
  <si>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</si>
  <si>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</si>
  <si>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</si>
  <si>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</si>
  <si>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</si>
  <si>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</si>
  <si>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</si>
  <si>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</si>
  <si>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</si>
  <si>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</si>
  <si>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</si>
  <si>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</si>
  <si>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</si>
  <si>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</si>
  <si>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</si>
  <si>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</si>
  <si>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</si>
  <si>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</si>
  <si>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</si>
  <si>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</si>
  <si>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</si>
  <si>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</si>
  <si>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</si>
  <si>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</si>
  <si>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</si>
  <si>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</si>
  <si>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</si>
  <si>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</si>
  <si>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</si>
  <si>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</si>
  <si>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</si>
  <si>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</si>
  <si>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</si>
  <si>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</si>
  <si>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</si>
  <si>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</si>
  <si>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</si>
  <si>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</si>
  <si>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</si>
  <si>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</si>
  <si>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</si>
  <si>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</si>
  <si>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</si>
  <si>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</si>
  <si>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</si>
  <si>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</si>
  <si>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</si>
  <si>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</si>
  <si>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</si>
  <si>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</si>
  <si>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</si>
  <si>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</si>
  <si>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</si>
  <si>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</si>
  <si>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</si>
  <si>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</si>
  <si>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</si>
  <si>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</si>
  <si>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</si>
  <si>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</si>
  <si>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</si>
  <si>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</si>
  <si>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</si>
  <si>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</si>
  <si>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</si>
  <si>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</si>
  <si>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</si>
  <si>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</si>
  <si>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</si>
  <si>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</si>
  <si>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</si>
  <si>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</si>
  <si>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</si>
  <si>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</si>
  <si>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</si>
  <si>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</si>
  <si>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</si>
  <si>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</si>
  <si>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</si>
  <si>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</si>
  <si>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</si>
  <si>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</si>
  <si>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</si>
  <si>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</si>
  <si>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</si>
  <si>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</si>
  <si>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</si>
  <si>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</si>
  <si>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</si>
  <si>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</si>
  <si>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</si>
  <si>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</si>
  <si>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</si>
  <si>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</si>
  <si>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</si>
  <si>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</si>
  <si>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</si>
  <si>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</si>
  <si>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</si>
  <si>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</si>
  <si>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</si>
  <si>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</si>
  <si>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</si>
  <si>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</si>
  <si>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</si>
  <si>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</si>
  <si>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</si>
  <si>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</si>
  <si>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</si>
  <si>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</si>
  <si>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</si>
  <si>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</si>
  <si>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</si>
  <si>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50</t>
  </si>
  <si>
    <t>65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</si>
  <si>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</si>
  <si>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</si>
  <si>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</si>
  <si>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</si>
  <si>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</si>
  <si>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</si>
  <si>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</si>
  <si>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</si>
  <si>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</si>
  <si>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</si>
  <si>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</si>
  <si>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</si>
  <si>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</si>
  <si>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</si>
  <si>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</si>
  <si>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</t>
  </si>
  <si>
    <t>225-250</t>
  </si>
  <si>
    <t>450/400</t>
  </si>
  <si>
    <t>450/500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</si>
  <si>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</si>
  <si>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</si>
  <si>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</si>
  <si>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</si>
  <si>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</si>
  <si>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</si>
  <si>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</si>
  <si>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</si>
  <si>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</si>
  <si>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</si>
  <si>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</si>
  <si>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</si>
  <si>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</si>
  <si>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</si>
  <si>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</si>
  <si>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</si>
  <si>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</si>
  <si>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</si>
  <si>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</si>
  <si>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</si>
  <si>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</si>
  <si>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</si>
  <si>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</si>
  <si>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</si>
  <si>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</si>
  <si>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</si>
  <si>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</si>
  <si>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</si>
  <si>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</si>
  <si>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</si>
  <si>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</si>
  <si>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</si>
  <si>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</si>
  <si>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</si>
  <si>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</si>
  <si>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</si>
  <si>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</si>
  <si>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</si>
  <si>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</si>
  <si>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</si>
  <si>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16</t>
  </si>
  <si>
    <t>18</t>
  </si>
  <si>
    <t>20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</si>
  <si>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</si>
  <si>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</si>
  <si>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</si>
  <si>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</si>
  <si>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</si>
  <si>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</si>
  <si>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</si>
  <si>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</si>
  <si>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</si>
  <si>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</si>
  <si>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</si>
  <si>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</si>
  <si>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</si>
  <si>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</si>
  <si>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</si>
  <si>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</si>
  <si>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</si>
  <si>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</si>
  <si>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</si>
  <si>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</si>
  <si>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190</t>
  </si>
  <si>
    <t>REPARATURNE OBJEMKE L=300</t>
  </si>
  <si>
    <t>215</t>
  </si>
  <si>
    <t>233</t>
  </si>
  <si>
    <t>269</t>
  </si>
  <si>
    <t>285</t>
  </si>
  <si>
    <t>306</t>
  </si>
  <si>
    <t>315</t>
  </si>
  <si>
    <t>366</t>
  </si>
  <si>
    <t xml:space="preserve">KOLENO </t>
  </si>
  <si>
    <t>KOLENO ZUNANJI NAVOJ</t>
  </si>
  <si>
    <t>REDUCIRANA SPOJKA</t>
  </si>
  <si>
    <t>32-25</t>
  </si>
  <si>
    <t>40-32</t>
  </si>
  <si>
    <t>50-40</t>
  </si>
  <si>
    <t>SPOJ  NOTRANJI NAVOJ</t>
  </si>
  <si>
    <t>SPOJ  ZUNANJI NAVOJ</t>
  </si>
  <si>
    <t>SPOJKA DVOJNA</t>
  </si>
  <si>
    <t xml:space="preserve">SPOJKA DVOJNA </t>
  </si>
  <si>
    <t>T-KOS</t>
  </si>
  <si>
    <t>T-KOS  NOTRANJI NAVOJ</t>
  </si>
  <si>
    <t>T-KOS NOTRANJI NAVOJ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</si>
  <si>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</si>
  <si>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</si>
  <si>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</si>
  <si>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</si>
  <si>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</si>
  <si>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</si>
  <si>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</si>
  <si>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</si>
  <si>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</si>
  <si>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CEV PVC-UK 160/5000 SN8</t>
  </si>
  <si>
    <t>CEV PVC-UK 200/5000 SN8</t>
  </si>
  <si>
    <t>CEV PVC-UK 315/5000 SN8</t>
  </si>
  <si>
    <t>CEV PVC-UK 400/5000 SN8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</si>
  <si>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</si>
  <si>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</si>
  <si>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</si>
  <si>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</si>
  <si>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</si>
  <si>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</si>
  <si>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</si>
  <si>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</si>
  <si>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</si>
  <si>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</si>
  <si>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</si>
  <si>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</si>
  <si>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</si>
  <si>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</si>
  <si>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</si>
  <si>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</si>
  <si>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</si>
  <si>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</si>
  <si>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</si>
  <si>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</si>
  <si>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</si>
  <si>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</si>
  <si>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</si>
  <si>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</si>
  <si>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</si>
  <si>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</si>
  <si>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</si>
  <si>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</si>
  <si>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</si>
  <si>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</si>
  <si>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</si>
  <si>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</si>
  <si>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</si>
  <si>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</si>
  <si>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</si>
  <si>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</si>
  <si>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</si>
  <si>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</si>
  <si>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</si>
  <si>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</si>
  <si>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</si>
  <si>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</si>
  <si>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</si>
  <si>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</si>
  <si>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</si>
  <si>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</si>
  <si>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</si>
  <si>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</si>
  <si>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</si>
  <si>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</si>
  <si>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(1 x vtok pod kotom 90 st,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</si>
  <si>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</si>
  <si>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</si>
  <si>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</si>
  <si>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</si>
  <si>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</si>
  <si>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</si>
  <si>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JAŠEK PE DN 625 H=1000 RAVNA MULDA (1 x vtok, 1x iztok) +KONUS</t>
  </si>
  <si>
    <t>JAŠEK PE DN 625 H=1000 (1 x vtok pod kotom 90 st, 1x iztok) +KONUS</t>
  </si>
  <si>
    <t>JAŠEK PE DN 625 H=1000 (3 x vtok: 1x ravni + 2 x 40-50 st., 1x iztok) +KONUS</t>
  </si>
  <si>
    <t>JAŠEK PE DN 625 H=1000 (3 x vtok: 1x ravni + 2 x 90 st., 1x iztok) +KONUS</t>
  </si>
  <si>
    <t>JAŠEK PE DN 625 H=1500 RAVNA MULDA (1 x vtok, 1x iztok) +KONUS</t>
  </si>
  <si>
    <t>JAŠEK PE DN 625 H=1500 (1 x vtok pod kotom 90 st, 1x iztok) +KONUS</t>
  </si>
  <si>
    <t>JAŠEK PE DN 625 H=1500 (3 x vtok: 1x ravni + 2 x 40-50 st., 1x iztok) +KONUS</t>
  </si>
  <si>
    <t>JAŠEK PE DN 625 H=1500 (3 x vtok: 1x ravni + 2 x 90 st., 1x iztok) +KONUS</t>
  </si>
  <si>
    <t>JAŠEK PE DN 625 H=2000 RAVNA MULDA (1 x vtok, 1x iztok) +KONUS</t>
  </si>
  <si>
    <t>JAŠEK PE DN 625 H=2000 (1 x vtok pod kotom 90 st, 1x iztok) +KONUS</t>
  </si>
  <si>
    <t>JAŠEK PE DN 625 H=2000 (3 x vtok: 1x ravni + 2 x 40-50 st., 1x iztok) +KONUS</t>
  </si>
  <si>
    <t>JAŠEK PE DN 625 H=2000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</si>
  <si>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</si>
  <si>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</si>
  <si>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</si>
  <si>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</si>
  <si>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</si>
  <si>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</si>
  <si>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</si>
  <si>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</si>
  <si>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</si>
  <si>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</si>
  <si>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</si>
  <si>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</si>
  <si>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</si>
  <si>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</si>
  <si>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</si>
  <si>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</si>
  <si>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</si>
  <si>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</si>
  <si>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</si>
  <si>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</si>
  <si>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</si>
  <si>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</si>
  <si>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</si>
  <si>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</si>
  <si>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</si>
  <si>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</si>
  <si>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</si>
  <si>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SPOJNI N-KOS</t>
  </si>
  <si>
    <t>SPOJNA KONČNA KAPA</t>
  </si>
  <si>
    <t>JAŠEK ZA NAVOJNI VODOMER LTŽ POKROV</t>
  </si>
  <si>
    <t>JAŠEK ZA NAVOJNI VODOMER PE POKROV</t>
  </si>
  <si>
    <t>CEV PVC-UK 500/5000 SN8</t>
  </si>
  <si>
    <t>CEV PVC-UK 630/5000 SN8</t>
  </si>
  <si>
    <t>CEV PVC-UK 800/5000 SN8</t>
  </si>
  <si>
    <t>CEV PVC-UK 1000/5000 SN8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</si>
  <si>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</si>
  <si>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</si>
  <si>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</si>
  <si>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</si>
  <si>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</si>
  <si>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</si>
  <si>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</si>
  <si>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</si>
  <si>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</si>
  <si>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</si>
  <si>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</si>
  <si>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KOMPOZITNI POKROV A15</t>
  </si>
  <si>
    <t>KOMPOZITNI POKROV D400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</si>
  <si>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</si>
  <si>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</si>
  <si>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</si>
  <si>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</si>
  <si>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</si>
  <si>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</si>
  <si>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</si>
  <si>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</si>
  <si>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Ponudbena vrednost za ocenjeno količino brez DDV v EUR za obdobje 36 mesecev</t>
  </si>
  <si>
    <t>1. DUKTILNE CEVI</t>
  </si>
  <si>
    <t>2. NAZOBČANA SIDRNA TESNILA ZA DUKTILNE CEVI</t>
  </si>
  <si>
    <t>3. PE 100 RC CEVI PN 16</t>
  </si>
  <si>
    <t>4. PE 80 CEVI PN 12,5</t>
  </si>
  <si>
    <t>5. ELEKTROSPOJNI MATERIAL</t>
  </si>
  <si>
    <t>6. EV ZASUN F4</t>
  </si>
  <si>
    <t>7. EV ZASUN F5</t>
  </si>
  <si>
    <t>8. EV ZASUN KOMPENZACIJSKI</t>
  </si>
  <si>
    <t>9. VGRADNE GARNITURE - TELESKOPSKE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</si>
  <si>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</si>
  <si>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</si>
  <si>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</si>
  <si>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</si>
  <si>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</si>
  <si>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</si>
  <si>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</si>
  <si>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t>17. FAZONSKI KOSI</t>
  </si>
  <si>
    <t>18. UNIVERZALNE SPOJKE Z NEIZVLEČNIM SPOJEM ZA ZAHTEVNO VGRADNJO</t>
  </si>
  <si>
    <t>19. UNIVERZALNE SPOJKE ZA NEZAHTEVNO VGRADNJO</t>
  </si>
  <si>
    <t>20. MEHANSKI REGULATOR TLAKA</t>
  </si>
  <si>
    <t>21. AVTOMATSKI HIDRAVLIČNI VENTILI (od istega proizvajalca)</t>
  </si>
  <si>
    <t>22. PLOVNI VENTIL</t>
  </si>
  <si>
    <t>23. ZRAČNIK ZA MONTAŽO V JAŠKU</t>
  </si>
  <si>
    <t>24. ZRAČNIK ZA PODZEMNO VGRADNJO</t>
  </si>
  <si>
    <t>25. HIDRANTI</t>
  </si>
  <si>
    <t>26. NEPOVRATNA LOPUTA - MEDPRIROBNIČNA</t>
  </si>
  <si>
    <t>27. NEPOVRATNI VENTIL - LOPUTA</t>
  </si>
  <si>
    <t>32. FITINGI POCINKANI</t>
  </si>
  <si>
    <t>33. VIJAČNI MATERIAL</t>
  </si>
  <si>
    <t>36. VODOMERNI JAŠEK</t>
  </si>
  <si>
    <t>37. VODOMERNI JAŠEK ZA NEZAHTEVNO VGRADNJO</t>
  </si>
  <si>
    <r>
      <t>6/4</t>
    </r>
    <r>
      <rPr>
        <b/>
        <sz val="11"/>
        <rFont val="Arial"/>
        <family val="2"/>
        <charset val="238"/>
      </rPr>
      <t>"</t>
    </r>
  </si>
  <si>
    <t>35. SPOJKE ZA PE CEVI</t>
  </si>
  <si>
    <t>P R E D R A Č U N št.………………………………………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</si>
  <si>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</si>
  <si>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OBR – E</t>
  </si>
  <si>
    <t>Sklop</t>
  </si>
  <si>
    <t>Naziv sklopa</t>
  </si>
  <si>
    <t>22 % DDV</t>
  </si>
  <si>
    <t>Ponudbena vrednost za ocenjeno količino z DDV v EUR za obdobje 36 mesecev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</si>
  <si>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</si>
  <si>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</si>
  <si>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</si>
  <si>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</si>
  <si>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</si>
  <si>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</si>
  <si>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</si>
  <si>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</si>
  <si>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</si>
  <si>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</si>
  <si>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</si>
  <si>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</si>
  <si>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</si>
  <si>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</si>
  <si>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</si>
  <si>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PVC KOLENO 160/15 UK</t>
  </si>
  <si>
    <t>PVC KOLENO 160/30 UK</t>
  </si>
  <si>
    <t>PVC KOLENO 160/45 UK</t>
  </si>
  <si>
    <t>PVC KOLENO 160/90 UK</t>
  </si>
  <si>
    <t>PVC KOLENO 200/15 UK</t>
  </si>
  <si>
    <t>PVC KOLENO 200/30 UK</t>
  </si>
  <si>
    <t>PVC KOLENO 200/45 UK</t>
  </si>
  <si>
    <t>PVC KOLENO 200/90 UK</t>
  </si>
  <si>
    <t>PVC KOLENO 315/15 UK</t>
  </si>
  <si>
    <t>PVC KOLENO 315/30 UK</t>
  </si>
  <si>
    <t>PVC KOLENO 315/45 UK</t>
  </si>
  <si>
    <t>PVC KOLENO 315/90 UK</t>
  </si>
  <si>
    <t>PVC KOLENO 400/15 UK</t>
  </si>
  <si>
    <t>PVC KOLENO 400/30 UK</t>
  </si>
  <si>
    <t>PVC KOLENO 400/45 UK</t>
  </si>
  <si>
    <t>PVC KOLENO 400/90 UK</t>
  </si>
  <si>
    <t>PVC KOLENO 500/15 UK</t>
  </si>
  <si>
    <t>PVC KOLENO 500/30 UK</t>
  </si>
  <si>
    <t>PVC KOLENO 500/45 UK</t>
  </si>
  <si>
    <t>PVC KOLENO 500/90 UK</t>
  </si>
  <si>
    <t>38. KANALIZACIJSKE CEVI, KOLENA IN DRSNE SPOJKE</t>
  </si>
  <si>
    <t>39. PESKOLOVI, JAŠKI IN POKROVI</t>
  </si>
  <si>
    <t>SKLOP 2: ELEKTROSPOJNI MATERIAL</t>
  </si>
  <si>
    <t>SKLOP 1: VODOVODNE CEVI IN TESNILA</t>
  </si>
  <si>
    <t>SKLOP 6: OSTALI VODOVODNI MATERIAL</t>
  </si>
  <si>
    <t>28. PRIROBNIČNA LOPUTA S POLŽNIM POGONOM</t>
  </si>
  <si>
    <t>29. CEVNI LOČEVALNIK</t>
  </si>
  <si>
    <t>30. LOVILEC NESNAGE</t>
  </si>
  <si>
    <t>31. MONTAŽNO DEMONTAŽNI KOS</t>
  </si>
  <si>
    <t>SKLOP 4: FAZONSKI KOSI in UNIVERZALNE SPOJKE</t>
  </si>
  <si>
    <t>SKLOP 5: PLOVNI VENTILI, ZRAČNIKI IN HIDRANTI, LOPUTE</t>
  </si>
  <si>
    <t>SKLOP 7: VODOMERNI JAŠKI</t>
  </si>
  <si>
    <t>SKLOP 8: HIDRAVLIČNI VENTILI IN REGULATORJI TLAKA</t>
  </si>
  <si>
    <t>SKLOP 9: KANALIZACIJSKE CEVI IN SPOJNI MATERIAL</t>
  </si>
  <si>
    <t>SKLOP 10: PESKOLOVI, KANALIZACIJSKI JAŠKI IN POKROVI</t>
  </si>
  <si>
    <t>SKLOP 3: ZAPORNI ELEMENTI IN ELEMENTI ZA HIŠNE PRIKLJUČKE</t>
  </si>
  <si>
    <t>34. NEPOVRATNI VENTILI, POKROVI, REPARATURNE OBJEMKE</t>
  </si>
  <si>
    <t>Naš znak:   KPV-9-2018/I/NS-105814-DV</t>
  </si>
  <si>
    <t xml:space="preserve">Ponudba je veljavna do 31. 7. 2018. Izjavljamo, da je naša ponudba izdelana v skladu z navodili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</si>
</sst>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</cellStyleXfs>
  <cellXfs count="170">
    <xf numFmtId="0" fontId="0" fillId="0" borderId="0" xfId="0"/>
    <xf numFmtId="1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5" xfId="0" applyFont="1" applyFill="1" applyBorder="1" applyAlignment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14" xfId="0" applyFont="1" applyFill="1" applyBorder="1" applyAlignment="1">
      <alignment vertical="center"/>
    </xf>
    <xf numFmtId="1" fontId="6" fillId="0" borderId="14" xfId="0" applyNumberFormat="1" applyFont="1" applyFill="1" applyBorder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 applyProtection="1">
      <alignment vertical="center"/>
      <protection locked="0"/>
    </xf>
    <xf numFmtId="4" fontId="6" fillId="0" borderId="14" xfId="0" applyNumberFormat="1" applyFont="1" applyFill="1" applyBorder="1" applyAlignment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1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3" quotePrefix="1" applyFont="1" applyFill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Border="1" applyAlignme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5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quotePrefix="1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14" xfId="0" quotePrefix="1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right" vertical="center"/>
    </xf>
    <xf numFmtId="0" fontId="6" fillId="0" borderId="0" xfId="0" applyFont="1" applyFill="1"/>
    <xf numFmtId="1" fontId="6" fillId="0" borderId="0" xfId="0" applyNumberFormat="1" applyFont="1" applyFill="1"/>
    <xf numFmtId="0" fontId="7" fillId="0" borderId="0" xfId="0" applyFont="1" applyFill="1"/>
    <xf numFmtId="0" fontId="7" fillId="0" borderId="19" xfId="0" applyFont="1" applyFill="1" applyBorder="1" applyAlignment="1" applyProtection="1">
      <alignment vertical="center"/>
      <protection locked="0"/>
    </xf>
    <xf numFmtId="4" fontId="6" fillId="0" borderId="20" xfId="0" applyNumberFormat="1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0" fillId="0" borderId="0" xfId="0" applyFont="1" applyAlignment="1" applyProtection="1">
      <protection locked="0"/>
    </xf>
    <xf numFmtId="0" fontId="10" fillId="0" borderId="0" xfId="0" applyFont="1" applyAlignment="1"/>
    <xf numFmtId="0" fontId="3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0" fontId="15" fillId="0" borderId="1" xfId="6" applyFont="1" applyBorder="1"/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6" fillId="3" borderId="1" xfId="6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15" fillId="0" borderId="21" xfId="6" applyFont="1" applyFill="1" applyBorder="1"/>
    <xf numFmtId="3" fontId="0" fillId="0" borderId="0" xfId="0" applyNumberFormat="1"/>
    <xf numFmtId="164" fontId="6" fillId="0" borderId="0" xfId="0" applyNumberFormat="1" applyFont="1" applyFill="1" applyBorder="1" applyAlignment="1"/>
    <xf numFmtId="0" fontId="6" fillId="0" borderId="1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vertical="center"/>
      <protection locked="0"/>
    </xf>
    <xf numFmtId="164" fontId="6" fillId="0" borderId="24" xfId="0" applyNumberFormat="1" applyFont="1" applyFill="1" applyBorder="1" applyAlignment="1">
      <alignment vertical="center"/>
    </xf>
    <xf numFmtId="0" fontId="6" fillId="0" borderId="25" xfId="0" applyFont="1" applyFill="1" applyBorder="1" applyAlignment="1">
      <alignment horizontal="center" vertical="center"/>
    </xf>
    <xf numFmtId="1" fontId="6" fillId="0" borderId="25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6" xfId="1" quotePrefix="1" applyFont="1" applyFill="1" applyBorder="1" applyAlignment="1">
      <alignment horizontal="left" vertical="center" wrapText="1"/>
    </xf>
    <xf numFmtId="0" fontId="7" fillId="0" borderId="17" xfId="1" quotePrefix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">
    <cellStyle name="Navadno" xfId="0" builtinId="0"/>
    <cellStyle name="Navadno 2" xfId="6"/>
    <cellStyle name="S0" xfId="3"/>
    <cellStyle name="S1" xfId="5"/>
    <cellStyle name="S15" xfId="1"/>
    <cellStyle name="S17" xfId="2"/>
    <cellStyle name="S1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view="pageBreakPreview" zoomScale="80" zoomScaleNormal="80" zoomScaleSheetLayoutView="80" workbookViewId="0">
      <selection activeCell="H7" sqref="H7"/>
    </sheetView>
  </sheetViews>
  <sheetFormatPr defaultColWidth="9.140625" defaultRowHeight="14.25" x14ac:dyDescent="0.2"/>
  <cols>
    <col min="1" max="1" width="6.5703125" style="111" customWidth="1"/>
    <col min="2" max="2" width="11.140625" style="112" customWidth="1"/>
    <col min="3" max="3" width="48.28515625" style="2" customWidth="1"/>
    <col min="4" max="4" width="13.140625" style="111" customWidth="1"/>
    <col min="5" max="5" width="7" style="111" customWidth="1"/>
    <col min="6" max="6" width="11.5703125" style="111" customWidth="1"/>
    <col min="7" max="7" width="11.42578125" style="111" customWidth="1"/>
    <col min="8" max="8" width="20.7109375" style="111" customWidth="1"/>
    <col min="9" max="16384" width="9.140625" style="111"/>
  </cols>
  <sheetData>
    <row r="1" spans="1:8" ht="15.75" x14ac:dyDescent="0.2">
      <c r="H1" s="128" t="s">
        <v>617</v>
      </c>
    </row>
    <row r="2" spans="1:8" ht="15" customHeight="1" x14ac:dyDescent="0.2">
      <c r="F2" s="162" t="s">
        <v>674</v>
      </c>
      <c r="G2" s="162"/>
      <c r="H2" s="162"/>
    </row>
    <row r="3" spans="1:8" s="122" customFormat="1" ht="36.75" customHeight="1" x14ac:dyDescent="0.25">
      <c r="A3" s="119"/>
      <c r="B3" s="119"/>
      <c r="C3" s="161" t="s">
        <v>615</v>
      </c>
      <c r="D3" s="161"/>
      <c r="E3" s="161"/>
      <c r="F3" s="161"/>
      <c r="G3" s="120"/>
      <c r="H3" s="121"/>
    </row>
    <row r="4" spans="1:8" s="122" customFormat="1" ht="15" customHeight="1" x14ac:dyDescent="0.25">
      <c r="A4" s="119"/>
      <c r="B4" s="119"/>
      <c r="C4" s="123"/>
      <c r="D4" s="119"/>
      <c r="E4" s="119"/>
      <c r="F4" s="119"/>
      <c r="G4" s="124"/>
      <c r="H4" s="119"/>
    </row>
    <row r="5" spans="1:8" s="125" customFormat="1" ht="15" customHeight="1" x14ac:dyDescent="0.25">
      <c r="A5" s="125" t="s">
        <v>616</v>
      </c>
      <c r="C5" s="126"/>
      <c r="G5" s="127"/>
    </row>
    <row r="6" spans="1:8" s="125" customFormat="1" ht="15" customHeight="1" x14ac:dyDescent="0.25">
      <c r="C6" s="126"/>
      <c r="G6" s="127"/>
    </row>
    <row r="7" spans="1:8" ht="15" x14ac:dyDescent="0.25">
      <c r="A7" s="113" t="s">
        <v>660</v>
      </c>
    </row>
    <row r="9" spans="1:8" ht="15" customHeight="1" x14ac:dyDescent="0.2">
      <c r="A9" s="163" t="s">
        <v>582</v>
      </c>
      <c r="B9" s="164"/>
      <c r="C9" s="164"/>
      <c r="D9" s="164"/>
      <c r="E9" s="164"/>
      <c r="F9" s="164"/>
      <c r="G9" s="164"/>
      <c r="H9" s="165"/>
    </row>
    <row r="10" spans="1:8" ht="90" x14ac:dyDescent="0.2">
      <c r="A10" s="10" t="s">
        <v>0</v>
      </c>
      <c r="B10" s="11" t="s">
        <v>1</v>
      </c>
      <c r="C10" s="12" t="s">
        <v>2</v>
      </c>
      <c r="D10" s="13" t="s">
        <v>3</v>
      </c>
      <c r="E10" s="14" t="s">
        <v>4</v>
      </c>
      <c r="F10" s="13" t="s">
        <v>5</v>
      </c>
      <c r="G10" s="15" t="s">
        <v>6</v>
      </c>
      <c r="H10" s="13" t="s">
        <v>581</v>
      </c>
    </row>
    <row r="11" spans="1:8" ht="15" customHeight="1" x14ac:dyDescent="0.2">
      <c r="A11" s="16">
        <v>1</v>
      </c>
      <c r="B11" s="5">
        <v>8078</v>
      </c>
      <c r="C11" s="17" t="s">
        <v>7</v>
      </c>
      <c r="D11" s="16" t="s">
        <v>8</v>
      </c>
      <c r="E11" s="18" t="s">
        <v>9</v>
      </c>
      <c r="F11" s="19">
        <v>450</v>
      </c>
      <c r="G11" s="20"/>
      <c r="H11" s="21">
        <f t="shared" ref="H11:H20" si="0">F11*G11</f>
        <v>0</v>
      </c>
    </row>
    <row r="12" spans="1:8" ht="15" customHeight="1" x14ac:dyDescent="0.2">
      <c r="A12" s="16">
        <v>2</v>
      </c>
      <c r="B12" s="5">
        <v>6215</v>
      </c>
      <c r="C12" s="17" t="s">
        <v>10</v>
      </c>
      <c r="D12" s="16" t="s">
        <v>11</v>
      </c>
      <c r="E12" s="18" t="s">
        <v>9</v>
      </c>
      <c r="F12" s="19">
        <v>600</v>
      </c>
      <c r="G12" s="20"/>
      <c r="H12" s="21">
        <f t="shared" si="0"/>
        <v>0</v>
      </c>
    </row>
    <row r="13" spans="1:8" ht="15" customHeight="1" x14ac:dyDescent="0.2">
      <c r="A13" s="16">
        <v>3</v>
      </c>
      <c r="B13" s="5">
        <v>2053</v>
      </c>
      <c r="C13" s="17" t="s">
        <v>12</v>
      </c>
      <c r="D13" s="16" t="s">
        <v>13</v>
      </c>
      <c r="E13" s="18" t="s">
        <v>9</v>
      </c>
      <c r="F13" s="19">
        <v>600</v>
      </c>
      <c r="G13" s="20"/>
      <c r="H13" s="21">
        <f t="shared" si="0"/>
        <v>0</v>
      </c>
    </row>
    <row r="14" spans="1:8" ht="15" customHeight="1" x14ac:dyDescent="0.2">
      <c r="A14" s="16">
        <v>4</v>
      </c>
      <c r="B14" s="5">
        <v>7067</v>
      </c>
      <c r="C14" s="17" t="s">
        <v>14</v>
      </c>
      <c r="D14" s="16" t="s">
        <v>15</v>
      </c>
      <c r="E14" s="18" t="s">
        <v>9</v>
      </c>
      <c r="F14" s="19">
        <v>450</v>
      </c>
      <c r="G14" s="20"/>
      <c r="H14" s="21">
        <f t="shared" si="0"/>
        <v>0</v>
      </c>
    </row>
    <row r="15" spans="1:8" ht="15" customHeight="1" x14ac:dyDescent="0.2">
      <c r="A15" s="16">
        <v>5</v>
      </c>
      <c r="B15" s="5">
        <v>6677</v>
      </c>
      <c r="C15" s="17" t="s">
        <v>16</v>
      </c>
      <c r="D15" s="16" t="s">
        <v>17</v>
      </c>
      <c r="E15" s="18" t="s">
        <v>9</v>
      </c>
      <c r="F15" s="19">
        <v>210</v>
      </c>
      <c r="G15" s="20"/>
      <c r="H15" s="21">
        <f t="shared" si="0"/>
        <v>0</v>
      </c>
    </row>
    <row r="16" spans="1:8" ht="15" customHeight="1" x14ac:dyDescent="0.2">
      <c r="A16" s="16">
        <v>6</v>
      </c>
      <c r="B16" s="22">
        <v>11022</v>
      </c>
      <c r="C16" s="17" t="s">
        <v>18</v>
      </c>
      <c r="D16" s="16" t="s">
        <v>19</v>
      </c>
      <c r="E16" s="18" t="s">
        <v>9</v>
      </c>
      <c r="F16" s="19">
        <v>180</v>
      </c>
      <c r="G16" s="20"/>
      <c r="H16" s="21">
        <f t="shared" si="0"/>
        <v>0</v>
      </c>
    </row>
    <row r="17" spans="1:8" ht="15" customHeight="1" x14ac:dyDescent="0.2">
      <c r="A17" s="16">
        <v>7</v>
      </c>
      <c r="B17" s="5">
        <v>6679</v>
      </c>
      <c r="C17" s="17" t="s">
        <v>20</v>
      </c>
      <c r="D17" s="16" t="s">
        <v>21</v>
      </c>
      <c r="E17" s="18" t="s">
        <v>9</v>
      </c>
      <c r="F17" s="19">
        <v>150</v>
      </c>
      <c r="G17" s="20"/>
      <c r="H17" s="21">
        <f t="shared" si="0"/>
        <v>0</v>
      </c>
    </row>
    <row r="18" spans="1:8" ht="15" customHeight="1" x14ac:dyDescent="0.2">
      <c r="A18" s="16">
        <v>8</v>
      </c>
      <c r="B18" s="5">
        <v>870</v>
      </c>
      <c r="C18" s="17" t="s">
        <v>22</v>
      </c>
      <c r="D18" s="16" t="s">
        <v>23</v>
      </c>
      <c r="E18" s="18" t="s">
        <v>9</v>
      </c>
      <c r="F18" s="19">
        <v>120</v>
      </c>
      <c r="G18" s="20"/>
      <c r="H18" s="21">
        <f t="shared" si="0"/>
        <v>0</v>
      </c>
    </row>
    <row r="19" spans="1:8" ht="15" customHeight="1" x14ac:dyDescent="0.2">
      <c r="A19" s="16">
        <v>9</v>
      </c>
      <c r="B19" s="5">
        <v>10632</v>
      </c>
      <c r="C19" s="17" t="s">
        <v>24</v>
      </c>
      <c r="D19" s="16" t="s">
        <v>25</v>
      </c>
      <c r="E19" s="18" t="s">
        <v>9</v>
      </c>
      <c r="F19" s="19">
        <v>120</v>
      </c>
      <c r="G19" s="20"/>
      <c r="H19" s="21">
        <f t="shared" si="0"/>
        <v>0</v>
      </c>
    </row>
    <row r="20" spans="1:8" ht="15" customHeight="1" x14ac:dyDescent="0.2">
      <c r="A20" s="23">
        <v>10</v>
      </c>
      <c r="B20" s="24">
        <v>15102</v>
      </c>
      <c r="C20" s="25" t="s">
        <v>26</v>
      </c>
      <c r="D20" s="23" t="s">
        <v>27</v>
      </c>
      <c r="E20" s="26" t="s">
        <v>9</v>
      </c>
      <c r="F20" s="27">
        <v>90</v>
      </c>
      <c r="G20" s="20"/>
      <c r="H20" s="21">
        <f t="shared" si="0"/>
        <v>0</v>
      </c>
    </row>
    <row r="21" spans="1:8" ht="15" customHeight="1" x14ac:dyDescent="0.2">
      <c r="A21" s="28"/>
      <c r="B21" s="29"/>
      <c r="C21" s="30"/>
      <c r="D21" s="28"/>
      <c r="E21" s="28"/>
      <c r="F21" s="31"/>
      <c r="G21" s="32" t="s">
        <v>28</v>
      </c>
      <c r="H21" s="129">
        <f>SUM(H11:H20)</f>
        <v>0</v>
      </c>
    </row>
    <row r="22" spans="1:8" ht="15" x14ac:dyDescent="0.2">
      <c r="A22" s="33"/>
      <c r="B22" s="34"/>
      <c r="C22" s="35"/>
      <c r="D22" s="33"/>
      <c r="E22" s="33"/>
      <c r="F22" s="36"/>
      <c r="G22" s="37"/>
      <c r="H22" s="38"/>
    </row>
    <row r="23" spans="1:8" ht="15" customHeight="1" x14ac:dyDescent="0.2">
      <c r="A23" s="158" t="s">
        <v>583</v>
      </c>
      <c r="B23" s="159"/>
      <c r="C23" s="159"/>
      <c r="D23" s="159"/>
      <c r="E23" s="159"/>
      <c r="F23" s="159"/>
      <c r="G23" s="159"/>
      <c r="H23" s="160"/>
    </row>
    <row r="24" spans="1:8" ht="90" x14ac:dyDescent="0.2">
      <c r="A24" s="12" t="s">
        <v>0</v>
      </c>
      <c r="B24" s="39" t="s">
        <v>1</v>
      </c>
      <c r="C24" s="12" t="s">
        <v>2</v>
      </c>
      <c r="D24" s="40" t="s">
        <v>3</v>
      </c>
      <c r="E24" s="41" t="s">
        <v>4</v>
      </c>
      <c r="F24" s="40" t="s">
        <v>5</v>
      </c>
      <c r="G24" s="42" t="s">
        <v>6</v>
      </c>
      <c r="H24" s="40" t="s">
        <v>581</v>
      </c>
    </row>
    <row r="25" spans="1:8" ht="15" customHeight="1" x14ac:dyDescent="0.2">
      <c r="A25" s="16">
        <v>1</v>
      </c>
      <c r="B25" s="22">
        <v>13359</v>
      </c>
      <c r="C25" s="43" t="s">
        <v>29</v>
      </c>
      <c r="D25" s="16" t="s">
        <v>8</v>
      </c>
      <c r="E25" s="16" t="s">
        <v>30</v>
      </c>
      <c r="F25" s="19">
        <v>60</v>
      </c>
      <c r="G25" s="20"/>
      <c r="H25" s="21">
        <f t="shared" ref="H25:H34" si="1">F25*G25</f>
        <v>0</v>
      </c>
    </row>
    <row r="26" spans="1:8" ht="15" customHeight="1" x14ac:dyDescent="0.2">
      <c r="A26" s="16">
        <v>2</v>
      </c>
      <c r="B26" s="5">
        <v>3862</v>
      </c>
      <c r="C26" s="43" t="s">
        <v>31</v>
      </c>
      <c r="D26" s="16" t="s">
        <v>11</v>
      </c>
      <c r="E26" s="16" t="s">
        <v>30</v>
      </c>
      <c r="F26" s="19">
        <v>120</v>
      </c>
      <c r="G26" s="20"/>
      <c r="H26" s="21">
        <f t="shared" si="1"/>
        <v>0</v>
      </c>
    </row>
    <row r="27" spans="1:8" ht="15" customHeight="1" x14ac:dyDescent="0.2">
      <c r="A27" s="16">
        <v>3</v>
      </c>
      <c r="B27" s="22">
        <v>13361</v>
      </c>
      <c r="C27" s="43" t="s">
        <v>32</v>
      </c>
      <c r="D27" s="16" t="s">
        <v>13</v>
      </c>
      <c r="E27" s="16" t="s">
        <v>30</v>
      </c>
      <c r="F27" s="19">
        <v>120</v>
      </c>
      <c r="G27" s="20"/>
      <c r="H27" s="21">
        <f t="shared" si="1"/>
        <v>0</v>
      </c>
    </row>
    <row r="28" spans="1:8" ht="15" customHeight="1" x14ac:dyDescent="0.2">
      <c r="A28" s="16">
        <v>4</v>
      </c>
      <c r="B28" s="5">
        <v>10445</v>
      </c>
      <c r="C28" s="43" t="s">
        <v>33</v>
      </c>
      <c r="D28" s="16" t="s">
        <v>15</v>
      </c>
      <c r="E28" s="16" t="s">
        <v>30</v>
      </c>
      <c r="F28" s="19">
        <v>90</v>
      </c>
      <c r="G28" s="20"/>
      <c r="H28" s="21">
        <f t="shared" si="1"/>
        <v>0</v>
      </c>
    </row>
    <row r="29" spans="1:8" ht="15" customHeight="1" x14ac:dyDescent="0.2">
      <c r="A29" s="16">
        <v>5</v>
      </c>
      <c r="B29" s="22">
        <v>13362</v>
      </c>
      <c r="C29" s="43" t="s">
        <v>34</v>
      </c>
      <c r="D29" s="16" t="s">
        <v>17</v>
      </c>
      <c r="E29" s="16" t="s">
        <v>30</v>
      </c>
      <c r="F29" s="19">
        <v>30</v>
      </c>
      <c r="G29" s="20"/>
      <c r="H29" s="21">
        <f t="shared" si="1"/>
        <v>0</v>
      </c>
    </row>
    <row r="30" spans="1:8" ht="15" customHeight="1" x14ac:dyDescent="0.2">
      <c r="A30" s="16">
        <v>6</v>
      </c>
      <c r="B30" s="22">
        <v>13363</v>
      </c>
      <c r="C30" s="43" t="s">
        <v>35</v>
      </c>
      <c r="D30" s="16" t="s">
        <v>19</v>
      </c>
      <c r="E30" s="16" t="s">
        <v>30</v>
      </c>
      <c r="F30" s="19">
        <v>18</v>
      </c>
      <c r="G30" s="20"/>
      <c r="H30" s="21">
        <f t="shared" si="1"/>
        <v>0</v>
      </c>
    </row>
    <row r="31" spans="1:8" ht="15" customHeight="1" x14ac:dyDescent="0.2">
      <c r="A31" s="16">
        <v>7</v>
      </c>
      <c r="B31" s="22">
        <v>13365</v>
      </c>
      <c r="C31" s="43" t="s">
        <v>36</v>
      </c>
      <c r="D31" s="16" t="s">
        <v>21</v>
      </c>
      <c r="E31" s="16" t="s">
        <v>30</v>
      </c>
      <c r="F31" s="19">
        <v>18</v>
      </c>
      <c r="G31" s="20"/>
      <c r="H31" s="21">
        <f t="shared" si="1"/>
        <v>0</v>
      </c>
    </row>
    <row r="32" spans="1:8" ht="15" customHeight="1" x14ac:dyDescent="0.2">
      <c r="A32" s="16">
        <v>8</v>
      </c>
      <c r="B32" s="5">
        <v>15644</v>
      </c>
      <c r="C32" s="43" t="s">
        <v>37</v>
      </c>
      <c r="D32" s="16" t="s">
        <v>23</v>
      </c>
      <c r="E32" s="16" t="s">
        <v>30</v>
      </c>
      <c r="F32" s="19">
        <v>21</v>
      </c>
      <c r="G32" s="20"/>
      <c r="H32" s="21">
        <f t="shared" si="1"/>
        <v>0</v>
      </c>
    </row>
    <row r="33" spans="1:8" ht="15" customHeight="1" x14ac:dyDescent="0.2">
      <c r="A33" s="16">
        <v>8</v>
      </c>
      <c r="B33" s="5">
        <v>13366</v>
      </c>
      <c r="C33" s="43" t="s">
        <v>38</v>
      </c>
      <c r="D33" s="16" t="s">
        <v>25</v>
      </c>
      <c r="E33" s="16" t="s">
        <v>30</v>
      </c>
      <c r="F33" s="19">
        <v>21</v>
      </c>
      <c r="G33" s="20"/>
      <c r="H33" s="21">
        <f t="shared" si="1"/>
        <v>0</v>
      </c>
    </row>
    <row r="34" spans="1:8" ht="15" customHeight="1" x14ac:dyDescent="0.2">
      <c r="A34" s="16">
        <v>9</v>
      </c>
      <c r="B34" s="5">
        <v>15645</v>
      </c>
      <c r="C34" s="43" t="s">
        <v>39</v>
      </c>
      <c r="D34" s="16" t="s">
        <v>27</v>
      </c>
      <c r="E34" s="16" t="s">
        <v>30</v>
      </c>
      <c r="F34" s="19">
        <v>18</v>
      </c>
      <c r="G34" s="20"/>
      <c r="H34" s="21">
        <f t="shared" si="1"/>
        <v>0</v>
      </c>
    </row>
    <row r="35" spans="1:8" ht="15" customHeight="1" x14ac:dyDescent="0.2">
      <c r="A35" s="44"/>
      <c r="B35" s="45"/>
      <c r="C35" s="46"/>
      <c r="D35" s="44"/>
      <c r="E35" s="44"/>
      <c r="F35" s="47"/>
      <c r="G35" s="32" t="s">
        <v>28</v>
      </c>
      <c r="H35" s="129">
        <f>SUM(H25:H34)</f>
        <v>0</v>
      </c>
    </row>
    <row r="36" spans="1:8" x14ac:dyDescent="0.2">
      <c r="B36" s="1"/>
      <c r="D36" s="3"/>
      <c r="E36" s="3"/>
      <c r="F36" s="3"/>
      <c r="G36" s="4"/>
      <c r="H36" s="3"/>
    </row>
    <row r="37" spans="1:8" x14ac:dyDescent="0.2">
      <c r="A37" s="3"/>
      <c r="B37" s="1"/>
      <c r="D37" s="3"/>
      <c r="E37" s="3"/>
      <c r="F37" s="3"/>
      <c r="G37" s="4"/>
      <c r="H37" s="3"/>
    </row>
    <row r="38" spans="1:8" ht="15" customHeight="1" x14ac:dyDescent="0.2">
      <c r="A38" s="158" t="s">
        <v>584</v>
      </c>
      <c r="B38" s="159"/>
      <c r="C38" s="159"/>
      <c r="D38" s="159"/>
      <c r="E38" s="159"/>
      <c r="F38" s="159"/>
      <c r="G38" s="159"/>
      <c r="H38" s="160"/>
    </row>
    <row r="39" spans="1:8" ht="90" x14ac:dyDescent="0.2">
      <c r="A39" s="12" t="s">
        <v>0</v>
      </c>
      <c r="B39" s="39" t="s">
        <v>1</v>
      </c>
      <c r="C39" s="12" t="s">
        <v>2</v>
      </c>
      <c r="D39" s="40" t="s">
        <v>3</v>
      </c>
      <c r="E39" s="41" t="s">
        <v>4</v>
      </c>
      <c r="F39" s="40" t="s">
        <v>5</v>
      </c>
      <c r="G39" s="42" t="s">
        <v>6</v>
      </c>
      <c r="H39" s="40" t="s">
        <v>581</v>
      </c>
    </row>
    <row r="40" spans="1:8" ht="15" customHeight="1" x14ac:dyDescent="0.2">
      <c r="A40" s="16">
        <v>1</v>
      </c>
      <c r="B40" s="5">
        <v>14182</v>
      </c>
      <c r="C40" s="43" t="s">
        <v>40</v>
      </c>
      <c r="D40" s="16">
        <v>32</v>
      </c>
      <c r="E40" s="18" t="s">
        <v>9</v>
      </c>
      <c r="F40" s="19">
        <v>1500</v>
      </c>
      <c r="G40" s="20"/>
      <c r="H40" s="21">
        <f t="shared" ref="H40:H50" si="2">F40*G40</f>
        <v>0</v>
      </c>
    </row>
    <row r="41" spans="1:8" ht="15" customHeight="1" x14ac:dyDescent="0.2">
      <c r="A41" s="16">
        <v>2</v>
      </c>
      <c r="B41" s="5">
        <v>14183</v>
      </c>
      <c r="C41" s="43" t="s">
        <v>40</v>
      </c>
      <c r="D41" s="16">
        <v>40</v>
      </c>
      <c r="E41" s="18" t="s">
        <v>9</v>
      </c>
      <c r="F41" s="19">
        <v>1500</v>
      </c>
      <c r="G41" s="20"/>
      <c r="H41" s="21">
        <f t="shared" si="2"/>
        <v>0</v>
      </c>
    </row>
    <row r="42" spans="1:8" ht="15" customHeight="1" x14ac:dyDescent="0.2">
      <c r="A42" s="16">
        <v>3</v>
      </c>
      <c r="B42" s="5">
        <v>14184</v>
      </c>
      <c r="C42" s="43" t="s">
        <v>40</v>
      </c>
      <c r="D42" s="16">
        <v>50</v>
      </c>
      <c r="E42" s="18" t="s">
        <v>9</v>
      </c>
      <c r="F42" s="19">
        <v>900</v>
      </c>
      <c r="G42" s="20"/>
      <c r="H42" s="21">
        <f t="shared" si="2"/>
        <v>0</v>
      </c>
    </row>
    <row r="43" spans="1:8" ht="15" customHeight="1" x14ac:dyDescent="0.2">
      <c r="A43" s="16">
        <v>4</v>
      </c>
      <c r="B43" s="5">
        <v>14185</v>
      </c>
      <c r="C43" s="43" t="s">
        <v>40</v>
      </c>
      <c r="D43" s="16">
        <v>63</v>
      </c>
      <c r="E43" s="18" t="s">
        <v>9</v>
      </c>
      <c r="F43" s="19">
        <v>900</v>
      </c>
      <c r="G43" s="20"/>
      <c r="H43" s="21">
        <f t="shared" si="2"/>
        <v>0</v>
      </c>
    </row>
    <row r="44" spans="1:8" ht="15" customHeight="1" x14ac:dyDescent="0.2">
      <c r="A44" s="16">
        <v>5</v>
      </c>
      <c r="B44" s="22">
        <v>15646</v>
      </c>
      <c r="C44" s="43" t="s">
        <v>40</v>
      </c>
      <c r="D44" s="16">
        <v>75</v>
      </c>
      <c r="E44" s="18" t="s">
        <v>9</v>
      </c>
      <c r="F44" s="19">
        <v>600</v>
      </c>
      <c r="G44" s="20"/>
      <c r="H44" s="21">
        <f t="shared" si="2"/>
        <v>0</v>
      </c>
    </row>
    <row r="45" spans="1:8" ht="15" customHeight="1" x14ac:dyDescent="0.2">
      <c r="A45" s="16">
        <v>6</v>
      </c>
      <c r="B45" s="5">
        <v>14805</v>
      </c>
      <c r="C45" s="43" t="s">
        <v>40</v>
      </c>
      <c r="D45" s="16">
        <v>90</v>
      </c>
      <c r="E45" s="18" t="s">
        <v>9</v>
      </c>
      <c r="F45" s="19">
        <v>450</v>
      </c>
      <c r="G45" s="20"/>
      <c r="H45" s="21">
        <f t="shared" si="2"/>
        <v>0</v>
      </c>
    </row>
    <row r="46" spans="1:8" ht="15" customHeight="1" x14ac:dyDescent="0.2">
      <c r="A46" s="16">
        <v>7</v>
      </c>
      <c r="B46" s="5">
        <v>14806</v>
      </c>
      <c r="C46" s="43" t="s">
        <v>40</v>
      </c>
      <c r="D46" s="16">
        <v>110</v>
      </c>
      <c r="E46" s="18" t="s">
        <v>9</v>
      </c>
      <c r="F46" s="19">
        <v>450</v>
      </c>
      <c r="G46" s="20"/>
      <c r="H46" s="21">
        <f t="shared" si="2"/>
        <v>0</v>
      </c>
    </row>
    <row r="47" spans="1:8" ht="15" customHeight="1" x14ac:dyDescent="0.2">
      <c r="A47" s="16">
        <v>8</v>
      </c>
      <c r="B47" s="22">
        <v>15647</v>
      </c>
      <c r="C47" s="43" t="s">
        <v>40</v>
      </c>
      <c r="D47" s="16">
        <v>125</v>
      </c>
      <c r="E47" s="18" t="s">
        <v>9</v>
      </c>
      <c r="F47" s="19">
        <v>300</v>
      </c>
      <c r="G47" s="20"/>
      <c r="H47" s="21">
        <f t="shared" si="2"/>
        <v>0</v>
      </c>
    </row>
    <row r="48" spans="1:8" ht="15" customHeight="1" x14ac:dyDescent="0.2">
      <c r="A48" s="16">
        <v>9</v>
      </c>
      <c r="B48" s="22">
        <v>15648</v>
      </c>
      <c r="C48" s="43" t="s">
        <v>40</v>
      </c>
      <c r="D48" s="16">
        <v>160</v>
      </c>
      <c r="E48" s="18" t="s">
        <v>9</v>
      </c>
      <c r="F48" s="19">
        <v>300</v>
      </c>
      <c r="G48" s="20"/>
      <c r="H48" s="21">
        <f t="shared" si="2"/>
        <v>0</v>
      </c>
    </row>
    <row r="49" spans="1:8" ht="15" customHeight="1" x14ac:dyDescent="0.2">
      <c r="A49" s="16">
        <v>10</v>
      </c>
      <c r="B49" s="22">
        <v>20659</v>
      </c>
      <c r="C49" s="43" t="s">
        <v>40</v>
      </c>
      <c r="D49" s="16">
        <v>180</v>
      </c>
      <c r="E49" s="18" t="s">
        <v>9</v>
      </c>
      <c r="F49" s="19">
        <v>220</v>
      </c>
      <c r="G49" s="20"/>
      <c r="H49" s="21">
        <f t="shared" si="2"/>
        <v>0</v>
      </c>
    </row>
    <row r="50" spans="1:8" ht="15" customHeight="1" x14ac:dyDescent="0.2">
      <c r="A50" s="16">
        <v>11</v>
      </c>
      <c r="B50" s="22">
        <v>15649</v>
      </c>
      <c r="C50" s="43" t="s">
        <v>40</v>
      </c>
      <c r="D50" s="16">
        <v>225</v>
      </c>
      <c r="E50" s="18" t="s">
        <v>9</v>
      </c>
      <c r="F50" s="19">
        <v>108</v>
      </c>
      <c r="G50" s="20"/>
      <c r="H50" s="21">
        <f t="shared" si="2"/>
        <v>0</v>
      </c>
    </row>
    <row r="51" spans="1:8" ht="15" customHeight="1" x14ac:dyDescent="0.2">
      <c r="A51" s="47"/>
      <c r="B51" s="6"/>
      <c r="C51" s="46"/>
      <c r="D51" s="47"/>
      <c r="E51" s="49"/>
      <c r="F51" s="47"/>
      <c r="G51" s="32" t="s">
        <v>28</v>
      </c>
      <c r="H51" s="129">
        <f>SUM(H40:H50)</f>
        <v>0</v>
      </c>
    </row>
    <row r="52" spans="1:8" x14ac:dyDescent="0.2">
      <c r="A52" s="3"/>
      <c r="B52" s="1"/>
      <c r="D52" s="3"/>
      <c r="E52" s="3"/>
      <c r="F52" s="3"/>
      <c r="G52" s="4"/>
      <c r="H52" s="3"/>
    </row>
    <row r="53" spans="1:8" x14ac:dyDescent="0.2">
      <c r="A53" s="3"/>
      <c r="B53" s="1"/>
      <c r="D53" s="3"/>
      <c r="E53" s="3"/>
      <c r="F53" s="3"/>
      <c r="G53" s="4"/>
      <c r="H53" s="3"/>
    </row>
    <row r="54" spans="1:8" ht="15" customHeight="1" x14ac:dyDescent="0.2">
      <c r="A54" s="158" t="s">
        <v>585</v>
      </c>
      <c r="B54" s="159"/>
      <c r="C54" s="159"/>
      <c r="D54" s="159"/>
      <c r="E54" s="159"/>
      <c r="F54" s="159"/>
      <c r="G54" s="159"/>
      <c r="H54" s="160"/>
    </row>
    <row r="55" spans="1:8" ht="90" x14ac:dyDescent="0.2">
      <c r="A55" s="12" t="s">
        <v>0</v>
      </c>
      <c r="B55" s="39" t="s">
        <v>1</v>
      </c>
      <c r="C55" s="12" t="s">
        <v>2</v>
      </c>
      <c r="D55" s="40" t="s">
        <v>3</v>
      </c>
      <c r="E55" s="41" t="s">
        <v>4</v>
      </c>
      <c r="F55" s="40" t="s">
        <v>5</v>
      </c>
      <c r="G55" s="42" t="s">
        <v>6</v>
      </c>
      <c r="H55" s="40" t="s">
        <v>581</v>
      </c>
    </row>
    <row r="56" spans="1:8" ht="15" customHeight="1" x14ac:dyDescent="0.2">
      <c r="A56" s="16">
        <v>1</v>
      </c>
      <c r="B56" s="5">
        <v>4865</v>
      </c>
      <c r="C56" s="43" t="s">
        <v>41</v>
      </c>
      <c r="D56" s="16">
        <v>20</v>
      </c>
      <c r="E56" s="18" t="s">
        <v>9</v>
      </c>
      <c r="F56" s="19">
        <v>1500</v>
      </c>
      <c r="G56" s="20"/>
      <c r="H56" s="21">
        <f t="shared" ref="H56:H71" si="3">F56*G56</f>
        <v>0</v>
      </c>
    </row>
    <row r="57" spans="1:8" ht="15" customHeight="1" x14ac:dyDescent="0.2">
      <c r="A57" s="16">
        <v>2</v>
      </c>
      <c r="B57" s="5">
        <v>4634</v>
      </c>
      <c r="C57" s="43" t="s">
        <v>41</v>
      </c>
      <c r="D57" s="16">
        <v>25</v>
      </c>
      <c r="E57" s="18" t="s">
        <v>9</v>
      </c>
      <c r="F57" s="19">
        <v>4500</v>
      </c>
      <c r="G57" s="20"/>
      <c r="H57" s="21">
        <f t="shared" si="3"/>
        <v>0</v>
      </c>
    </row>
    <row r="58" spans="1:8" ht="15" customHeight="1" x14ac:dyDescent="0.2">
      <c r="A58" s="16">
        <v>3</v>
      </c>
      <c r="B58" s="5">
        <v>6294</v>
      </c>
      <c r="C58" s="43" t="s">
        <v>41</v>
      </c>
      <c r="D58" s="16">
        <v>32</v>
      </c>
      <c r="E58" s="18" t="s">
        <v>9</v>
      </c>
      <c r="F58" s="19">
        <v>6000</v>
      </c>
      <c r="G58" s="20"/>
      <c r="H58" s="21">
        <f t="shared" si="3"/>
        <v>0</v>
      </c>
    </row>
    <row r="59" spans="1:8" ht="15" customHeight="1" x14ac:dyDescent="0.2">
      <c r="A59" s="16">
        <v>4</v>
      </c>
      <c r="B59" s="5">
        <v>1737</v>
      </c>
      <c r="C59" s="43" t="s">
        <v>41</v>
      </c>
      <c r="D59" s="16">
        <v>40</v>
      </c>
      <c r="E59" s="18" t="s">
        <v>9</v>
      </c>
      <c r="F59" s="19">
        <v>3000</v>
      </c>
      <c r="G59" s="20"/>
      <c r="H59" s="21">
        <f t="shared" si="3"/>
        <v>0</v>
      </c>
    </row>
    <row r="60" spans="1:8" ht="15" customHeight="1" x14ac:dyDescent="0.2">
      <c r="A60" s="16">
        <v>5</v>
      </c>
      <c r="B60" s="5">
        <v>850</v>
      </c>
      <c r="C60" s="43" t="s">
        <v>41</v>
      </c>
      <c r="D60" s="16">
        <v>50</v>
      </c>
      <c r="E60" s="18" t="s">
        <v>9</v>
      </c>
      <c r="F60" s="19">
        <v>2400</v>
      </c>
      <c r="G60" s="20"/>
      <c r="H60" s="21">
        <f t="shared" si="3"/>
        <v>0</v>
      </c>
    </row>
    <row r="61" spans="1:8" ht="15" customHeight="1" x14ac:dyDescent="0.2">
      <c r="A61" s="16">
        <v>6</v>
      </c>
      <c r="B61" s="5">
        <v>847</v>
      </c>
      <c r="C61" s="43" t="s">
        <v>41</v>
      </c>
      <c r="D61" s="16">
        <v>63</v>
      </c>
      <c r="E61" s="18" t="s">
        <v>9</v>
      </c>
      <c r="F61" s="19">
        <v>2100</v>
      </c>
      <c r="G61" s="20"/>
      <c r="H61" s="21">
        <f t="shared" si="3"/>
        <v>0</v>
      </c>
    </row>
    <row r="62" spans="1:8" ht="15" customHeight="1" x14ac:dyDescent="0.2">
      <c r="A62" s="16">
        <v>7</v>
      </c>
      <c r="B62" s="5">
        <v>841</v>
      </c>
      <c r="C62" s="43" t="s">
        <v>41</v>
      </c>
      <c r="D62" s="16">
        <v>75</v>
      </c>
      <c r="E62" s="18" t="s">
        <v>9</v>
      </c>
      <c r="F62" s="19">
        <v>1200</v>
      </c>
      <c r="G62" s="20"/>
      <c r="H62" s="21">
        <f t="shared" si="3"/>
        <v>0</v>
      </c>
    </row>
    <row r="63" spans="1:8" ht="15" customHeight="1" x14ac:dyDescent="0.2">
      <c r="A63" s="16">
        <v>8</v>
      </c>
      <c r="B63" s="5">
        <v>842</v>
      </c>
      <c r="C63" s="43" t="s">
        <v>41</v>
      </c>
      <c r="D63" s="16">
        <v>90</v>
      </c>
      <c r="E63" s="18" t="s">
        <v>9</v>
      </c>
      <c r="F63" s="19">
        <v>900</v>
      </c>
      <c r="G63" s="20"/>
      <c r="H63" s="21">
        <f t="shared" si="3"/>
        <v>0</v>
      </c>
    </row>
    <row r="64" spans="1:8" ht="15" customHeight="1" x14ac:dyDescent="0.2">
      <c r="A64" s="16">
        <v>9</v>
      </c>
      <c r="B64" s="5">
        <v>857</v>
      </c>
      <c r="C64" s="43" t="s">
        <v>41</v>
      </c>
      <c r="D64" s="16">
        <v>110</v>
      </c>
      <c r="E64" s="18" t="s">
        <v>9</v>
      </c>
      <c r="F64" s="19">
        <v>900</v>
      </c>
      <c r="G64" s="20"/>
      <c r="H64" s="21">
        <f t="shared" si="3"/>
        <v>0</v>
      </c>
    </row>
    <row r="65" spans="1:8" ht="15" customHeight="1" x14ac:dyDescent="0.2">
      <c r="A65" s="16">
        <v>10</v>
      </c>
      <c r="B65" s="5">
        <v>10365</v>
      </c>
      <c r="C65" s="43" t="s">
        <v>41</v>
      </c>
      <c r="D65" s="16">
        <v>125</v>
      </c>
      <c r="E65" s="18" t="s">
        <v>9</v>
      </c>
      <c r="F65" s="19">
        <v>750</v>
      </c>
      <c r="G65" s="20"/>
      <c r="H65" s="21">
        <f t="shared" si="3"/>
        <v>0</v>
      </c>
    </row>
    <row r="66" spans="1:8" ht="15" customHeight="1" x14ac:dyDescent="0.2">
      <c r="A66" s="16">
        <v>11</v>
      </c>
      <c r="B66" s="5">
        <v>10854</v>
      </c>
      <c r="C66" s="43" t="s">
        <v>41</v>
      </c>
      <c r="D66" s="16">
        <v>160</v>
      </c>
      <c r="E66" s="18" t="s">
        <v>9</v>
      </c>
      <c r="F66" s="19">
        <v>150</v>
      </c>
      <c r="G66" s="20"/>
      <c r="H66" s="21">
        <f t="shared" si="3"/>
        <v>0</v>
      </c>
    </row>
    <row r="67" spans="1:8" ht="15" customHeight="1" x14ac:dyDescent="0.2">
      <c r="A67" s="16">
        <v>12</v>
      </c>
      <c r="B67" s="5">
        <v>20660</v>
      </c>
      <c r="C67" s="43" t="s">
        <v>41</v>
      </c>
      <c r="D67" s="16">
        <v>180</v>
      </c>
      <c r="E67" s="18" t="s">
        <v>9</v>
      </c>
      <c r="F67" s="19">
        <v>120</v>
      </c>
      <c r="G67" s="20"/>
      <c r="H67" s="21">
        <f t="shared" si="3"/>
        <v>0</v>
      </c>
    </row>
    <row r="68" spans="1:8" ht="15" customHeight="1" x14ac:dyDescent="0.2">
      <c r="A68" s="16">
        <v>13</v>
      </c>
      <c r="B68" s="5">
        <v>15650</v>
      </c>
      <c r="C68" s="43" t="s">
        <v>41</v>
      </c>
      <c r="D68" s="16">
        <v>225</v>
      </c>
      <c r="E68" s="18" t="s">
        <v>9</v>
      </c>
      <c r="F68" s="19">
        <v>72</v>
      </c>
      <c r="G68" s="20"/>
      <c r="H68" s="21">
        <f t="shared" si="3"/>
        <v>0</v>
      </c>
    </row>
    <row r="69" spans="1:8" ht="15" customHeight="1" x14ac:dyDescent="0.2">
      <c r="A69" s="16">
        <v>14</v>
      </c>
      <c r="B69" s="5">
        <v>20661</v>
      </c>
      <c r="C69" s="43" t="s">
        <v>41</v>
      </c>
      <c r="D69" s="16">
        <v>250</v>
      </c>
      <c r="E69" s="18" t="s">
        <v>9</v>
      </c>
      <c r="F69" s="19">
        <v>60</v>
      </c>
      <c r="G69" s="20"/>
      <c r="H69" s="21">
        <f t="shared" si="3"/>
        <v>0</v>
      </c>
    </row>
    <row r="70" spans="1:8" ht="15" customHeight="1" x14ac:dyDescent="0.2">
      <c r="A70" s="16">
        <v>15</v>
      </c>
      <c r="B70" s="5">
        <v>20662</v>
      </c>
      <c r="C70" s="43" t="s">
        <v>41</v>
      </c>
      <c r="D70" s="16">
        <v>280</v>
      </c>
      <c r="E70" s="18" t="s">
        <v>9</v>
      </c>
      <c r="F70" s="19">
        <v>60</v>
      </c>
      <c r="G70" s="20"/>
      <c r="H70" s="21">
        <f t="shared" si="3"/>
        <v>0</v>
      </c>
    </row>
    <row r="71" spans="1:8" ht="15" customHeight="1" x14ac:dyDescent="0.2">
      <c r="A71" s="16">
        <v>16</v>
      </c>
      <c r="B71" s="22">
        <v>20663</v>
      </c>
      <c r="C71" s="43" t="s">
        <v>41</v>
      </c>
      <c r="D71" s="16">
        <v>315</v>
      </c>
      <c r="E71" s="18" t="s">
        <v>9</v>
      </c>
      <c r="F71" s="19">
        <v>60</v>
      </c>
      <c r="G71" s="20"/>
      <c r="H71" s="21">
        <f t="shared" si="3"/>
        <v>0</v>
      </c>
    </row>
    <row r="72" spans="1:8" ht="15" customHeight="1" x14ac:dyDescent="0.2">
      <c r="A72" s="47"/>
      <c r="B72" s="6"/>
      <c r="C72" s="46"/>
      <c r="D72" s="47"/>
      <c r="E72" s="49"/>
      <c r="F72" s="47"/>
      <c r="G72" s="32" t="s">
        <v>28</v>
      </c>
      <c r="H72" s="129">
        <f>SUM(H56:H71)</f>
        <v>0</v>
      </c>
    </row>
  </sheetData>
  <mergeCells count="6">
    <mergeCell ref="A54:H54"/>
    <mergeCell ref="C3:F3"/>
    <mergeCell ref="F2:H2"/>
    <mergeCell ref="A23:H23"/>
    <mergeCell ref="A9:H9"/>
    <mergeCell ref="A38:H38"/>
  </mergeCells>
  <pageMargins left="0.70866141732283472" right="0.70866141732283472" top="0.74803149606299213" bottom="0.74803149606299213" header="0.31496062992125984" footer="0.31496062992125984"/>
  <pageSetup paperSize="9" scale="55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view="pageBreakPreview" topLeftCell="A28" zoomScale="80" zoomScaleNormal="80" zoomScaleSheetLayoutView="80" workbookViewId="0">
      <selection activeCell="A42" sqref="A42:XFD42"/>
    </sheetView>
  </sheetViews>
  <sheetFormatPr defaultColWidth="25.85546875" defaultRowHeight="15" x14ac:dyDescent="0.25"/>
  <cols>
    <col min="1" max="1" width="8" customWidth="1"/>
    <col min="2" max="2" width="10.85546875" bestFit="1" customWidth="1"/>
    <col min="3" max="3" width="33.140625" customWidth="1"/>
    <col min="4" max="4" width="13.7109375" bestFit="1" customWidth="1"/>
    <col min="5" max="5" width="9.42578125" customWidth="1"/>
    <col min="6" max="6" width="13.5703125" customWidth="1"/>
    <col min="7" max="7" width="17.140625" customWidth="1"/>
    <col min="8" max="8" width="17.42578125" customWidth="1"/>
  </cols>
  <sheetData>
    <row r="1" spans="1:8" x14ac:dyDescent="0.25">
      <c r="A1" s="48" t="s">
        <v>659</v>
      </c>
      <c r="B1" s="1"/>
      <c r="C1" s="2"/>
      <c r="D1" s="3"/>
      <c r="E1" s="3"/>
      <c r="F1" s="3"/>
      <c r="G1" s="4"/>
      <c r="H1" s="3"/>
    </row>
    <row r="2" spans="1:8" x14ac:dyDescent="0.25">
      <c r="A2" s="3"/>
      <c r="B2" s="1"/>
      <c r="C2" s="2"/>
      <c r="D2" s="3"/>
      <c r="E2" s="3"/>
      <c r="F2" s="3"/>
      <c r="G2" s="4"/>
      <c r="H2" s="3"/>
    </row>
    <row r="3" spans="1:8" x14ac:dyDescent="0.25">
      <c r="A3" s="158" t="s">
        <v>586</v>
      </c>
      <c r="B3" s="159"/>
      <c r="C3" s="159"/>
      <c r="D3" s="159"/>
      <c r="E3" s="159"/>
      <c r="F3" s="159"/>
      <c r="G3" s="159"/>
      <c r="H3" s="160"/>
    </row>
    <row r="4" spans="1:8" ht="105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581</v>
      </c>
    </row>
    <row r="5" spans="1:8" ht="15" customHeight="1" x14ac:dyDescent="0.25">
      <c r="A5" s="16">
        <v>1</v>
      </c>
      <c r="B5" s="5">
        <v>4061</v>
      </c>
      <c r="C5" s="43" t="s">
        <v>42</v>
      </c>
      <c r="D5" s="16">
        <v>63</v>
      </c>
      <c r="E5" s="16" t="s">
        <v>30</v>
      </c>
      <c r="F5" s="19">
        <v>75</v>
      </c>
      <c r="G5" s="20"/>
      <c r="H5" s="21">
        <f t="shared" ref="H5:H36" si="0">F5*G5</f>
        <v>0</v>
      </c>
    </row>
    <row r="6" spans="1:8" x14ac:dyDescent="0.25">
      <c r="A6" s="16">
        <v>2</v>
      </c>
      <c r="B6" s="5">
        <v>13444</v>
      </c>
      <c r="C6" s="43" t="s">
        <v>42</v>
      </c>
      <c r="D6" s="16">
        <v>75</v>
      </c>
      <c r="E6" s="16" t="s">
        <v>30</v>
      </c>
      <c r="F6" s="19">
        <v>60</v>
      </c>
      <c r="G6" s="20"/>
      <c r="H6" s="21">
        <f t="shared" si="0"/>
        <v>0</v>
      </c>
    </row>
    <row r="7" spans="1:8" x14ac:dyDescent="0.25">
      <c r="A7" s="16">
        <v>3</v>
      </c>
      <c r="B7" s="5">
        <v>4060</v>
      </c>
      <c r="C7" s="43" t="s">
        <v>42</v>
      </c>
      <c r="D7" s="16">
        <v>90</v>
      </c>
      <c r="E7" s="16" t="s">
        <v>30</v>
      </c>
      <c r="F7" s="19">
        <v>45</v>
      </c>
      <c r="G7" s="20"/>
      <c r="H7" s="21">
        <f t="shared" si="0"/>
        <v>0</v>
      </c>
    </row>
    <row r="8" spans="1:8" x14ac:dyDescent="0.25">
      <c r="A8" s="16">
        <v>4</v>
      </c>
      <c r="B8" s="5">
        <v>13445</v>
      </c>
      <c r="C8" s="43" t="s">
        <v>42</v>
      </c>
      <c r="D8" s="16">
        <v>110</v>
      </c>
      <c r="E8" s="16" t="s">
        <v>30</v>
      </c>
      <c r="F8" s="19">
        <v>45</v>
      </c>
      <c r="G8" s="20"/>
      <c r="H8" s="21">
        <f t="shared" si="0"/>
        <v>0</v>
      </c>
    </row>
    <row r="9" spans="1:8" x14ac:dyDescent="0.25">
      <c r="A9" s="16">
        <v>5</v>
      </c>
      <c r="B9" s="5">
        <v>13446</v>
      </c>
      <c r="C9" s="43" t="s">
        <v>42</v>
      </c>
      <c r="D9" s="16">
        <v>125</v>
      </c>
      <c r="E9" s="16" t="s">
        <v>30</v>
      </c>
      <c r="F9" s="19">
        <v>30</v>
      </c>
      <c r="G9" s="20"/>
      <c r="H9" s="21">
        <f t="shared" si="0"/>
        <v>0</v>
      </c>
    </row>
    <row r="10" spans="1:8" x14ac:dyDescent="0.25">
      <c r="A10" s="16">
        <v>6</v>
      </c>
      <c r="B10" s="5">
        <v>13448</v>
      </c>
      <c r="C10" s="43" t="s">
        <v>42</v>
      </c>
      <c r="D10" s="16">
        <v>160</v>
      </c>
      <c r="E10" s="16" t="s">
        <v>30</v>
      </c>
      <c r="F10" s="19">
        <v>30</v>
      </c>
      <c r="G10" s="20"/>
      <c r="H10" s="21">
        <f t="shared" si="0"/>
        <v>0</v>
      </c>
    </row>
    <row r="11" spans="1:8" x14ac:dyDescent="0.25">
      <c r="A11" s="16">
        <v>7</v>
      </c>
      <c r="B11" s="5">
        <v>20664</v>
      </c>
      <c r="C11" s="43" t="s">
        <v>42</v>
      </c>
      <c r="D11" s="16">
        <v>180</v>
      </c>
      <c r="E11" s="16" t="s">
        <v>30</v>
      </c>
      <c r="F11" s="19">
        <v>4</v>
      </c>
      <c r="G11" s="20"/>
      <c r="H11" s="21">
        <f t="shared" si="0"/>
        <v>0</v>
      </c>
    </row>
    <row r="12" spans="1:8" x14ac:dyDescent="0.25">
      <c r="A12" s="16">
        <v>8</v>
      </c>
      <c r="B12" s="22">
        <v>13989</v>
      </c>
      <c r="C12" s="43" t="s">
        <v>42</v>
      </c>
      <c r="D12" s="16">
        <v>225</v>
      </c>
      <c r="E12" s="16" t="s">
        <v>30</v>
      </c>
      <c r="F12" s="19">
        <v>6</v>
      </c>
      <c r="G12" s="20"/>
      <c r="H12" s="21">
        <f t="shared" si="0"/>
        <v>0</v>
      </c>
    </row>
    <row r="13" spans="1:8" x14ac:dyDescent="0.25">
      <c r="A13" s="16">
        <v>9</v>
      </c>
      <c r="B13" s="22">
        <v>20665</v>
      </c>
      <c r="C13" s="43" t="s">
        <v>42</v>
      </c>
      <c r="D13" s="16">
        <v>250</v>
      </c>
      <c r="E13" s="16" t="s">
        <v>30</v>
      </c>
      <c r="F13" s="19">
        <v>2</v>
      </c>
      <c r="G13" s="20"/>
      <c r="H13" s="21">
        <f t="shared" si="0"/>
        <v>0</v>
      </c>
    </row>
    <row r="14" spans="1:8" x14ac:dyDescent="0.25">
      <c r="A14" s="16">
        <v>10</v>
      </c>
      <c r="B14" s="22">
        <v>20666</v>
      </c>
      <c r="C14" s="43" t="s">
        <v>42</v>
      </c>
      <c r="D14" s="16">
        <v>280</v>
      </c>
      <c r="E14" s="16" t="s">
        <v>30</v>
      </c>
      <c r="F14" s="19">
        <v>2</v>
      </c>
      <c r="G14" s="20"/>
      <c r="H14" s="21">
        <f t="shared" si="0"/>
        <v>0</v>
      </c>
    </row>
    <row r="15" spans="1:8" x14ac:dyDescent="0.25">
      <c r="A15" s="16">
        <v>11</v>
      </c>
      <c r="B15" s="22">
        <v>20667</v>
      </c>
      <c r="C15" s="43" t="s">
        <v>42</v>
      </c>
      <c r="D15" s="16">
        <v>315</v>
      </c>
      <c r="E15" s="16" t="s">
        <v>30</v>
      </c>
      <c r="F15" s="19">
        <v>2</v>
      </c>
      <c r="G15" s="20"/>
      <c r="H15" s="21">
        <f t="shared" si="0"/>
        <v>0</v>
      </c>
    </row>
    <row r="16" spans="1:8" x14ac:dyDescent="0.25">
      <c r="A16" s="16">
        <v>12</v>
      </c>
      <c r="B16" s="22">
        <v>13241</v>
      </c>
      <c r="C16" s="43" t="s">
        <v>43</v>
      </c>
      <c r="D16" s="16">
        <v>63</v>
      </c>
      <c r="E16" s="16" t="s">
        <v>30</v>
      </c>
      <c r="F16" s="19">
        <v>15</v>
      </c>
      <c r="G16" s="20"/>
      <c r="H16" s="21">
        <f t="shared" si="0"/>
        <v>0</v>
      </c>
    </row>
    <row r="17" spans="1:8" x14ac:dyDescent="0.25">
      <c r="A17" s="16">
        <v>13</v>
      </c>
      <c r="B17" s="22">
        <v>15651</v>
      </c>
      <c r="C17" s="43" t="s">
        <v>43</v>
      </c>
      <c r="D17" s="16">
        <v>75</v>
      </c>
      <c r="E17" s="16" t="s">
        <v>30</v>
      </c>
      <c r="F17" s="19">
        <v>9</v>
      </c>
      <c r="G17" s="20"/>
      <c r="H17" s="21">
        <f t="shared" si="0"/>
        <v>0</v>
      </c>
    </row>
    <row r="18" spans="1:8" x14ac:dyDescent="0.25">
      <c r="A18" s="16">
        <v>14</v>
      </c>
      <c r="B18" s="22">
        <v>13242</v>
      </c>
      <c r="C18" s="43" t="s">
        <v>43</v>
      </c>
      <c r="D18" s="16">
        <v>90</v>
      </c>
      <c r="E18" s="16" t="s">
        <v>30</v>
      </c>
      <c r="F18" s="19">
        <v>15</v>
      </c>
      <c r="G18" s="20"/>
      <c r="H18" s="21">
        <f t="shared" si="0"/>
        <v>0</v>
      </c>
    </row>
    <row r="19" spans="1:8" x14ac:dyDescent="0.25">
      <c r="A19" s="16">
        <v>15</v>
      </c>
      <c r="B19" s="22">
        <v>13243</v>
      </c>
      <c r="C19" s="43" t="s">
        <v>43</v>
      </c>
      <c r="D19" s="16">
        <v>110</v>
      </c>
      <c r="E19" s="16" t="s">
        <v>30</v>
      </c>
      <c r="F19" s="19">
        <v>12</v>
      </c>
      <c r="G19" s="20"/>
      <c r="H19" s="21">
        <f t="shared" si="0"/>
        <v>0</v>
      </c>
    </row>
    <row r="20" spans="1:8" x14ac:dyDescent="0.25">
      <c r="A20" s="16">
        <v>16</v>
      </c>
      <c r="B20" s="22">
        <v>13244</v>
      </c>
      <c r="C20" s="43" t="s">
        <v>43</v>
      </c>
      <c r="D20" s="16">
        <v>125</v>
      </c>
      <c r="E20" s="16" t="s">
        <v>30</v>
      </c>
      <c r="F20" s="19">
        <v>9</v>
      </c>
      <c r="G20" s="20"/>
      <c r="H20" s="21">
        <f t="shared" si="0"/>
        <v>0</v>
      </c>
    </row>
    <row r="21" spans="1:8" x14ac:dyDescent="0.25">
      <c r="A21" s="16">
        <v>17</v>
      </c>
      <c r="B21" s="22">
        <v>15652</v>
      </c>
      <c r="C21" s="43" t="s">
        <v>43</v>
      </c>
      <c r="D21" s="16">
        <v>160</v>
      </c>
      <c r="E21" s="16" t="s">
        <v>30</v>
      </c>
      <c r="F21" s="19">
        <v>6</v>
      </c>
      <c r="G21" s="20"/>
      <c r="H21" s="21">
        <f t="shared" si="0"/>
        <v>0</v>
      </c>
    </row>
    <row r="22" spans="1:8" x14ac:dyDescent="0.25">
      <c r="A22" s="16">
        <v>18</v>
      </c>
      <c r="B22" s="22">
        <v>13247</v>
      </c>
      <c r="C22" s="43" t="s">
        <v>43</v>
      </c>
      <c r="D22" s="16">
        <v>225</v>
      </c>
      <c r="E22" s="16" t="s">
        <v>30</v>
      </c>
      <c r="F22" s="19">
        <v>6</v>
      </c>
      <c r="G22" s="20"/>
      <c r="H22" s="21">
        <f t="shared" si="0"/>
        <v>0</v>
      </c>
    </row>
    <row r="23" spans="1:8" x14ac:dyDescent="0.25">
      <c r="A23" s="16">
        <v>19</v>
      </c>
      <c r="B23" s="22">
        <v>13265</v>
      </c>
      <c r="C23" s="43" t="s">
        <v>44</v>
      </c>
      <c r="D23" s="16">
        <v>63</v>
      </c>
      <c r="E23" s="16" t="s">
        <v>30</v>
      </c>
      <c r="F23" s="19">
        <v>15</v>
      </c>
      <c r="G23" s="20"/>
      <c r="H23" s="21">
        <f t="shared" si="0"/>
        <v>0</v>
      </c>
    </row>
    <row r="24" spans="1:8" x14ac:dyDescent="0.25">
      <c r="A24" s="16">
        <v>20</v>
      </c>
      <c r="B24" s="22">
        <v>15653</v>
      </c>
      <c r="C24" s="43" t="s">
        <v>44</v>
      </c>
      <c r="D24" s="16">
        <v>75</v>
      </c>
      <c r="E24" s="16" t="s">
        <v>30</v>
      </c>
      <c r="F24" s="19">
        <v>9</v>
      </c>
      <c r="G24" s="20"/>
      <c r="H24" s="21">
        <f t="shared" si="0"/>
        <v>0</v>
      </c>
    </row>
    <row r="25" spans="1:8" x14ac:dyDescent="0.25">
      <c r="A25" s="16">
        <v>21</v>
      </c>
      <c r="B25" s="22">
        <v>15654</v>
      </c>
      <c r="C25" s="43" t="s">
        <v>44</v>
      </c>
      <c r="D25" s="16">
        <v>90</v>
      </c>
      <c r="E25" s="16" t="s">
        <v>30</v>
      </c>
      <c r="F25" s="19">
        <v>15</v>
      </c>
      <c r="G25" s="20"/>
      <c r="H25" s="21">
        <f t="shared" si="0"/>
        <v>0</v>
      </c>
    </row>
    <row r="26" spans="1:8" x14ac:dyDescent="0.25">
      <c r="A26" s="16">
        <v>22</v>
      </c>
      <c r="B26" s="22">
        <v>13266</v>
      </c>
      <c r="C26" s="43" t="s">
        <v>44</v>
      </c>
      <c r="D26" s="16">
        <v>110</v>
      </c>
      <c r="E26" s="16" t="s">
        <v>30</v>
      </c>
      <c r="F26" s="19">
        <v>12</v>
      </c>
      <c r="G26" s="20"/>
      <c r="H26" s="21">
        <f t="shared" si="0"/>
        <v>0</v>
      </c>
    </row>
    <row r="27" spans="1:8" x14ac:dyDescent="0.25">
      <c r="A27" s="16">
        <v>23</v>
      </c>
      <c r="B27" s="22">
        <v>13267</v>
      </c>
      <c r="C27" s="43" t="s">
        <v>44</v>
      </c>
      <c r="D27" s="16">
        <v>125</v>
      </c>
      <c r="E27" s="16" t="s">
        <v>30</v>
      </c>
      <c r="F27" s="19">
        <v>9</v>
      </c>
      <c r="G27" s="20"/>
      <c r="H27" s="21">
        <f t="shared" si="0"/>
        <v>0</v>
      </c>
    </row>
    <row r="28" spans="1:8" x14ac:dyDescent="0.25">
      <c r="A28" s="16">
        <v>24</v>
      </c>
      <c r="B28" s="22">
        <v>15655</v>
      </c>
      <c r="C28" s="43" t="s">
        <v>44</v>
      </c>
      <c r="D28" s="16">
        <v>160</v>
      </c>
      <c r="E28" s="16" t="s">
        <v>30</v>
      </c>
      <c r="F28" s="19">
        <v>6</v>
      </c>
      <c r="G28" s="20"/>
      <c r="H28" s="21">
        <f t="shared" si="0"/>
        <v>0</v>
      </c>
    </row>
    <row r="29" spans="1:8" x14ac:dyDescent="0.25">
      <c r="A29" s="16">
        <v>25</v>
      </c>
      <c r="B29" s="22">
        <v>15656</v>
      </c>
      <c r="C29" s="43" t="s">
        <v>44</v>
      </c>
      <c r="D29" s="16">
        <v>225</v>
      </c>
      <c r="E29" s="16" t="s">
        <v>30</v>
      </c>
      <c r="F29" s="19">
        <v>6</v>
      </c>
      <c r="G29" s="20"/>
      <c r="H29" s="21">
        <f t="shared" si="0"/>
        <v>0</v>
      </c>
    </row>
    <row r="30" spans="1:8" x14ac:dyDescent="0.25">
      <c r="A30" s="16">
        <v>26</v>
      </c>
      <c r="B30" s="22">
        <v>13293</v>
      </c>
      <c r="C30" s="43" t="s">
        <v>45</v>
      </c>
      <c r="D30" s="16">
        <v>63</v>
      </c>
      <c r="E30" s="16" t="s">
        <v>30</v>
      </c>
      <c r="F30" s="19">
        <v>15</v>
      </c>
      <c r="G30" s="20"/>
      <c r="H30" s="21">
        <f t="shared" si="0"/>
        <v>0</v>
      </c>
    </row>
    <row r="31" spans="1:8" x14ac:dyDescent="0.25">
      <c r="A31" s="16">
        <v>27</v>
      </c>
      <c r="B31" s="22">
        <v>13294</v>
      </c>
      <c r="C31" s="43" t="s">
        <v>45</v>
      </c>
      <c r="D31" s="16">
        <v>75</v>
      </c>
      <c r="E31" s="16" t="s">
        <v>30</v>
      </c>
      <c r="F31" s="19">
        <v>9</v>
      </c>
      <c r="G31" s="20"/>
      <c r="H31" s="21">
        <f t="shared" si="0"/>
        <v>0</v>
      </c>
    </row>
    <row r="32" spans="1:8" x14ac:dyDescent="0.25">
      <c r="A32" s="16">
        <v>28</v>
      </c>
      <c r="B32" s="22">
        <v>15657</v>
      </c>
      <c r="C32" s="43" t="s">
        <v>45</v>
      </c>
      <c r="D32" s="16">
        <v>90</v>
      </c>
      <c r="E32" s="16" t="s">
        <v>30</v>
      </c>
      <c r="F32" s="19">
        <v>15</v>
      </c>
      <c r="G32" s="20"/>
      <c r="H32" s="21">
        <f t="shared" si="0"/>
        <v>0</v>
      </c>
    </row>
    <row r="33" spans="1:8" x14ac:dyDescent="0.25">
      <c r="A33" s="16">
        <v>29</v>
      </c>
      <c r="B33" s="22">
        <v>13295</v>
      </c>
      <c r="C33" s="43" t="s">
        <v>45</v>
      </c>
      <c r="D33" s="16">
        <v>110</v>
      </c>
      <c r="E33" s="16" t="s">
        <v>30</v>
      </c>
      <c r="F33" s="19">
        <v>12</v>
      </c>
      <c r="G33" s="20"/>
      <c r="H33" s="21">
        <f t="shared" si="0"/>
        <v>0</v>
      </c>
    </row>
    <row r="34" spans="1:8" x14ac:dyDescent="0.25">
      <c r="A34" s="16">
        <v>30</v>
      </c>
      <c r="B34" s="22">
        <v>13297</v>
      </c>
      <c r="C34" s="43" t="s">
        <v>45</v>
      </c>
      <c r="D34" s="16">
        <v>160</v>
      </c>
      <c r="E34" s="16" t="s">
        <v>30</v>
      </c>
      <c r="F34" s="19">
        <v>6</v>
      </c>
      <c r="G34" s="20"/>
      <c r="H34" s="21">
        <f t="shared" si="0"/>
        <v>0</v>
      </c>
    </row>
    <row r="35" spans="1:8" x14ac:dyDescent="0.25">
      <c r="A35" s="16">
        <v>31</v>
      </c>
      <c r="B35" s="22">
        <v>15658</v>
      </c>
      <c r="C35" s="43" t="s">
        <v>45</v>
      </c>
      <c r="D35" s="16">
        <v>225</v>
      </c>
      <c r="E35" s="16" t="s">
        <v>30</v>
      </c>
      <c r="F35" s="19">
        <v>6</v>
      </c>
      <c r="G35" s="20"/>
      <c r="H35" s="21">
        <f t="shared" si="0"/>
        <v>0</v>
      </c>
    </row>
    <row r="36" spans="1:8" ht="28.5" x14ac:dyDescent="0.25">
      <c r="A36" s="16">
        <v>32</v>
      </c>
      <c r="B36" s="22">
        <v>15659</v>
      </c>
      <c r="C36" s="43" t="s">
        <v>46</v>
      </c>
      <c r="D36" s="16" t="s">
        <v>47</v>
      </c>
      <c r="E36" s="16" t="s">
        <v>30</v>
      </c>
      <c r="F36" s="19">
        <v>15</v>
      </c>
      <c r="G36" s="20"/>
      <c r="H36" s="21">
        <f t="shared" si="0"/>
        <v>0</v>
      </c>
    </row>
    <row r="37" spans="1:8" ht="28.5" x14ac:dyDescent="0.25">
      <c r="A37" s="16">
        <v>33</v>
      </c>
      <c r="B37" s="22">
        <v>15660</v>
      </c>
      <c r="C37" s="43" t="s">
        <v>46</v>
      </c>
      <c r="D37" s="16" t="s">
        <v>48</v>
      </c>
      <c r="E37" s="16" t="s">
        <v>30</v>
      </c>
      <c r="F37" s="19">
        <v>9</v>
      </c>
      <c r="G37" s="20"/>
      <c r="H37" s="21">
        <f t="shared" ref="H37:H57" si="1">F37*G37</f>
        <v>0</v>
      </c>
    </row>
    <row r="38" spans="1:8" ht="28.5" x14ac:dyDescent="0.25">
      <c r="A38" s="16">
        <v>34</v>
      </c>
      <c r="B38" s="22">
        <v>13400</v>
      </c>
      <c r="C38" s="43" t="s">
        <v>46</v>
      </c>
      <c r="D38" s="16" t="s">
        <v>49</v>
      </c>
      <c r="E38" s="16" t="s">
        <v>30</v>
      </c>
      <c r="F38" s="19">
        <v>15</v>
      </c>
      <c r="G38" s="20"/>
      <c r="H38" s="21">
        <f t="shared" si="1"/>
        <v>0</v>
      </c>
    </row>
    <row r="39" spans="1:8" ht="28.5" x14ac:dyDescent="0.25">
      <c r="A39" s="16">
        <v>35</v>
      </c>
      <c r="B39" s="22">
        <v>13404</v>
      </c>
      <c r="C39" s="43" t="s">
        <v>46</v>
      </c>
      <c r="D39" s="16" t="s">
        <v>50</v>
      </c>
      <c r="E39" s="16" t="s">
        <v>30</v>
      </c>
      <c r="F39" s="19">
        <v>12</v>
      </c>
      <c r="G39" s="20"/>
      <c r="H39" s="21">
        <f t="shared" si="1"/>
        <v>0</v>
      </c>
    </row>
    <row r="40" spans="1:8" ht="28.5" x14ac:dyDescent="0.25">
      <c r="A40" s="16">
        <v>36</v>
      </c>
      <c r="B40" s="22">
        <v>15661</v>
      </c>
      <c r="C40" s="43" t="s">
        <v>46</v>
      </c>
      <c r="D40" s="16" t="s">
        <v>51</v>
      </c>
      <c r="E40" s="16" t="s">
        <v>30</v>
      </c>
      <c r="F40" s="19">
        <v>6</v>
      </c>
      <c r="G40" s="20"/>
      <c r="H40" s="21">
        <f t="shared" si="1"/>
        <v>0</v>
      </c>
    </row>
    <row r="41" spans="1:8" ht="28.5" x14ac:dyDescent="0.25">
      <c r="A41" s="16">
        <v>37</v>
      </c>
      <c r="B41" s="22">
        <v>15662</v>
      </c>
      <c r="C41" s="43" t="s">
        <v>46</v>
      </c>
      <c r="D41" s="16" t="s">
        <v>52</v>
      </c>
      <c r="E41" s="16" t="s">
        <v>30</v>
      </c>
      <c r="F41" s="19">
        <v>6</v>
      </c>
      <c r="G41" s="20"/>
      <c r="H41" s="21">
        <f t="shared" si="1"/>
        <v>0</v>
      </c>
    </row>
    <row r="42" spans="1:8" ht="15" customHeight="1" x14ac:dyDescent="0.25">
      <c r="A42" s="16">
        <v>38</v>
      </c>
      <c r="B42" s="22">
        <v>13226</v>
      </c>
      <c r="C42" s="43" t="s">
        <v>53</v>
      </c>
      <c r="D42" s="16" t="s">
        <v>54</v>
      </c>
      <c r="E42" s="16" t="s">
        <v>30</v>
      </c>
      <c r="F42" s="19">
        <v>30</v>
      </c>
      <c r="G42" s="20"/>
      <c r="H42" s="21">
        <f t="shared" si="1"/>
        <v>0</v>
      </c>
    </row>
    <row r="43" spans="1:8" x14ac:dyDescent="0.25">
      <c r="A43" s="16">
        <v>39</v>
      </c>
      <c r="B43" s="22">
        <v>13230</v>
      </c>
      <c r="C43" s="43" t="s">
        <v>55</v>
      </c>
      <c r="D43" s="16" t="s">
        <v>56</v>
      </c>
      <c r="E43" s="16" t="s">
        <v>30</v>
      </c>
      <c r="F43" s="19">
        <v>24</v>
      </c>
      <c r="G43" s="20"/>
      <c r="H43" s="21">
        <f t="shared" si="1"/>
        <v>0</v>
      </c>
    </row>
    <row r="44" spans="1:8" x14ac:dyDescent="0.25">
      <c r="A44" s="16">
        <v>40</v>
      </c>
      <c r="B44" s="22">
        <v>13227</v>
      </c>
      <c r="C44" s="43" t="s">
        <v>57</v>
      </c>
      <c r="D44" s="16" t="s">
        <v>58</v>
      </c>
      <c r="E44" s="16" t="s">
        <v>30</v>
      </c>
      <c r="F44" s="19">
        <v>30</v>
      </c>
      <c r="G44" s="20"/>
      <c r="H44" s="21">
        <f t="shared" si="1"/>
        <v>0</v>
      </c>
    </row>
    <row r="45" spans="1:8" x14ac:dyDescent="0.25">
      <c r="A45" s="16">
        <v>41</v>
      </c>
      <c r="B45" s="22">
        <v>13228</v>
      </c>
      <c r="C45" s="43" t="s">
        <v>59</v>
      </c>
      <c r="D45" s="16" t="s">
        <v>60</v>
      </c>
      <c r="E45" s="16" t="s">
        <v>30</v>
      </c>
      <c r="F45" s="19">
        <v>45</v>
      </c>
      <c r="G45" s="20"/>
      <c r="H45" s="21">
        <f t="shared" si="1"/>
        <v>0</v>
      </c>
    </row>
    <row r="46" spans="1:8" x14ac:dyDescent="0.25">
      <c r="A46" s="16">
        <v>42</v>
      </c>
      <c r="B46" s="22">
        <v>13231</v>
      </c>
      <c r="C46" s="43" t="s">
        <v>61</v>
      </c>
      <c r="D46" s="16" t="s">
        <v>62</v>
      </c>
      <c r="E46" s="16" t="s">
        <v>30</v>
      </c>
      <c r="F46" s="19">
        <v>30</v>
      </c>
      <c r="G46" s="20"/>
      <c r="H46" s="21">
        <f t="shared" si="1"/>
        <v>0</v>
      </c>
    </row>
    <row r="47" spans="1:8" x14ac:dyDescent="0.25">
      <c r="A47" s="16">
        <v>43</v>
      </c>
      <c r="B47" s="22">
        <v>13232</v>
      </c>
      <c r="C47" s="43" t="s">
        <v>63</v>
      </c>
      <c r="D47" s="16" t="s">
        <v>64</v>
      </c>
      <c r="E47" s="16" t="s">
        <v>30</v>
      </c>
      <c r="F47" s="19">
        <v>15</v>
      </c>
      <c r="G47" s="20"/>
      <c r="H47" s="21">
        <f t="shared" si="1"/>
        <v>0</v>
      </c>
    </row>
    <row r="48" spans="1:8" x14ac:dyDescent="0.25">
      <c r="A48" s="16">
        <v>44</v>
      </c>
      <c r="B48" s="22">
        <v>13233</v>
      </c>
      <c r="C48" s="43" t="s">
        <v>550</v>
      </c>
      <c r="D48" s="16" t="s">
        <v>551</v>
      </c>
      <c r="E48" s="16" t="s">
        <v>30</v>
      </c>
      <c r="F48" s="19">
        <v>5</v>
      </c>
      <c r="G48" s="20"/>
      <c r="H48" s="21">
        <f t="shared" si="1"/>
        <v>0</v>
      </c>
    </row>
    <row r="49" spans="1:8" x14ac:dyDescent="0.25">
      <c r="A49" s="16">
        <v>45</v>
      </c>
      <c r="B49" s="22">
        <v>15663</v>
      </c>
      <c r="C49" s="43" t="s">
        <v>549</v>
      </c>
      <c r="D49" s="16" t="s">
        <v>65</v>
      </c>
      <c r="E49" s="16" t="s">
        <v>30</v>
      </c>
      <c r="F49" s="19">
        <v>6</v>
      </c>
      <c r="G49" s="20"/>
      <c r="H49" s="21">
        <f t="shared" si="1"/>
        <v>0</v>
      </c>
    </row>
    <row r="50" spans="1:8" x14ac:dyDescent="0.25">
      <c r="A50" s="16">
        <v>46</v>
      </c>
      <c r="B50" s="5">
        <v>4059</v>
      </c>
      <c r="C50" s="43" t="s">
        <v>66</v>
      </c>
      <c r="D50" s="16">
        <v>63</v>
      </c>
      <c r="E50" s="16" t="s">
        <v>30</v>
      </c>
      <c r="F50" s="19">
        <v>30</v>
      </c>
      <c r="G50" s="20"/>
      <c r="H50" s="21">
        <f t="shared" si="1"/>
        <v>0</v>
      </c>
    </row>
    <row r="51" spans="1:8" x14ac:dyDescent="0.25">
      <c r="A51" s="16">
        <v>47</v>
      </c>
      <c r="B51" s="22">
        <v>13417</v>
      </c>
      <c r="C51" s="43" t="s">
        <v>67</v>
      </c>
      <c r="D51" s="16">
        <v>75</v>
      </c>
      <c r="E51" s="16" t="s">
        <v>30</v>
      </c>
      <c r="F51" s="19">
        <v>24</v>
      </c>
      <c r="G51" s="20"/>
      <c r="H51" s="21">
        <f t="shared" si="1"/>
        <v>0</v>
      </c>
    </row>
    <row r="52" spans="1:8" x14ac:dyDescent="0.25">
      <c r="A52" s="16">
        <v>48</v>
      </c>
      <c r="B52" s="22">
        <v>13418</v>
      </c>
      <c r="C52" s="43" t="s">
        <v>67</v>
      </c>
      <c r="D52" s="16">
        <v>90</v>
      </c>
      <c r="E52" s="16" t="s">
        <v>30</v>
      </c>
      <c r="F52" s="19">
        <v>30</v>
      </c>
      <c r="G52" s="20"/>
      <c r="H52" s="21">
        <f t="shared" si="1"/>
        <v>0</v>
      </c>
    </row>
    <row r="53" spans="1:8" x14ac:dyDescent="0.25">
      <c r="A53" s="16">
        <v>49</v>
      </c>
      <c r="B53" s="22">
        <v>13419</v>
      </c>
      <c r="C53" s="43" t="s">
        <v>67</v>
      </c>
      <c r="D53" s="16">
        <v>110</v>
      </c>
      <c r="E53" s="16" t="s">
        <v>30</v>
      </c>
      <c r="F53" s="19">
        <v>45</v>
      </c>
      <c r="G53" s="20"/>
      <c r="H53" s="21">
        <f t="shared" si="1"/>
        <v>0</v>
      </c>
    </row>
    <row r="54" spans="1:8" x14ac:dyDescent="0.25">
      <c r="A54" s="16">
        <v>50</v>
      </c>
      <c r="B54" s="22">
        <v>13420</v>
      </c>
      <c r="C54" s="43" t="s">
        <v>67</v>
      </c>
      <c r="D54" s="16">
        <v>125</v>
      </c>
      <c r="E54" s="16" t="s">
        <v>30</v>
      </c>
      <c r="F54" s="19">
        <v>30</v>
      </c>
      <c r="G54" s="20"/>
      <c r="H54" s="21">
        <f t="shared" si="1"/>
        <v>0</v>
      </c>
    </row>
    <row r="55" spans="1:8" x14ac:dyDescent="0.25">
      <c r="A55" s="16">
        <v>51</v>
      </c>
      <c r="B55" s="22">
        <v>13422</v>
      </c>
      <c r="C55" s="43" t="s">
        <v>67</v>
      </c>
      <c r="D55" s="16">
        <v>160</v>
      </c>
      <c r="E55" s="16" t="s">
        <v>30</v>
      </c>
      <c r="F55" s="19">
        <v>15</v>
      </c>
      <c r="G55" s="20"/>
      <c r="H55" s="21">
        <f t="shared" si="1"/>
        <v>0</v>
      </c>
    </row>
    <row r="56" spans="1:8" x14ac:dyDescent="0.25">
      <c r="A56" s="16">
        <v>52</v>
      </c>
      <c r="B56" s="22">
        <v>20668</v>
      </c>
      <c r="C56" s="43" t="s">
        <v>67</v>
      </c>
      <c r="D56" s="16">
        <v>180</v>
      </c>
      <c r="E56" s="16" t="s">
        <v>30</v>
      </c>
      <c r="F56" s="19">
        <v>5</v>
      </c>
      <c r="G56" s="20"/>
      <c r="H56" s="21">
        <f t="shared" si="1"/>
        <v>0</v>
      </c>
    </row>
    <row r="57" spans="1:8" x14ac:dyDescent="0.25">
      <c r="A57" s="16">
        <v>53</v>
      </c>
      <c r="B57" s="22">
        <v>15664</v>
      </c>
      <c r="C57" s="43" t="s">
        <v>67</v>
      </c>
      <c r="D57" s="16">
        <v>225</v>
      </c>
      <c r="E57" s="16" t="s">
        <v>30</v>
      </c>
      <c r="F57" s="19">
        <v>6</v>
      </c>
      <c r="G57" s="20"/>
      <c r="H57" s="21">
        <f t="shared" si="1"/>
        <v>0</v>
      </c>
    </row>
    <row r="58" spans="1:8" x14ac:dyDescent="0.25">
      <c r="A58" s="47"/>
      <c r="B58" s="6"/>
      <c r="C58" s="46"/>
      <c r="D58" s="47"/>
      <c r="E58" s="47"/>
      <c r="F58" s="47"/>
      <c r="G58" s="32" t="s">
        <v>28</v>
      </c>
      <c r="H58" s="129">
        <f>SUM(H5:H57)</f>
        <v>0</v>
      </c>
    </row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view="pageBreakPreview" zoomScale="80" zoomScaleNormal="80" zoomScaleSheetLayoutView="80" workbookViewId="0">
      <selection activeCell="H182" sqref="H182"/>
    </sheetView>
  </sheetViews>
  <sheetFormatPr defaultColWidth="23.42578125" defaultRowHeight="15" x14ac:dyDescent="0.25"/>
  <cols>
    <col min="1" max="1" width="8.42578125" customWidth="1"/>
    <col min="2" max="2" width="10.5703125" bestFit="1" customWidth="1"/>
    <col min="3" max="3" width="40.28515625" customWidth="1"/>
    <col min="4" max="4" width="9.85546875" bestFit="1" customWidth="1"/>
    <col min="5" max="5" width="12.5703125" bestFit="1" customWidth="1"/>
    <col min="6" max="6" width="12.5703125" customWidth="1"/>
    <col min="7" max="7" width="16.140625" customWidth="1"/>
    <col min="8" max="8" width="18.140625" customWidth="1"/>
  </cols>
  <sheetData>
    <row r="1" spans="1:8" x14ac:dyDescent="0.25">
      <c r="A1" s="48" t="s">
        <v>672</v>
      </c>
      <c r="B1" s="1"/>
      <c r="C1" s="2"/>
      <c r="D1" s="3"/>
      <c r="E1" s="3"/>
      <c r="F1" s="3"/>
      <c r="G1" s="4"/>
      <c r="H1" s="3"/>
    </row>
    <row r="2" spans="1:8" x14ac:dyDescent="0.25">
      <c r="A2" s="3"/>
      <c r="B2" s="1"/>
      <c r="C2" s="2"/>
      <c r="D2" s="3"/>
      <c r="E2" s="3"/>
      <c r="F2" s="3"/>
      <c r="G2" s="4"/>
      <c r="H2" s="3"/>
    </row>
    <row r="3" spans="1:8" x14ac:dyDescent="0.25">
      <c r="A3" s="163" t="s">
        <v>587</v>
      </c>
      <c r="B3" s="164"/>
      <c r="C3" s="164"/>
      <c r="D3" s="164"/>
      <c r="E3" s="164"/>
      <c r="F3" s="164"/>
      <c r="G3" s="164"/>
      <c r="H3" s="165"/>
    </row>
    <row r="4" spans="1:8" ht="105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50" t="s">
        <v>581</v>
      </c>
    </row>
    <row r="5" spans="1:8" ht="15" customHeight="1" x14ac:dyDescent="0.25">
      <c r="A5" s="16">
        <v>1</v>
      </c>
      <c r="B5" s="5">
        <v>305</v>
      </c>
      <c r="C5" s="17" t="s">
        <v>68</v>
      </c>
      <c r="D5" s="16">
        <v>50</v>
      </c>
      <c r="E5" s="18" t="s">
        <v>30</v>
      </c>
      <c r="F5" s="19">
        <v>15</v>
      </c>
      <c r="G5" s="20"/>
      <c r="H5" s="21">
        <f t="shared" ref="H5:H16" si="0">F5*G5</f>
        <v>0</v>
      </c>
    </row>
    <row r="6" spans="1:8" x14ac:dyDescent="0.25">
      <c r="A6" s="16">
        <v>2</v>
      </c>
      <c r="B6" s="5">
        <v>306</v>
      </c>
      <c r="C6" s="17" t="s">
        <v>68</v>
      </c>
      <c r="D6" s="16">
        <v>65</v>
      </c>
      <c r="E6" s="18" t="s">
        <v>30</v>
      </c>
      <c r="F6" s="19">
        <v>30</v>
      </c>
      <c r="G6" s="20"/>
      <c r="H6" s="21">
        <f t="shared" si="0"/>
        <v>0</v>
      </c>
    </row>
    <row r="7" spans="1:8" x14ac:dyDescent="0.25">
      <c r="A7" s="16">
        <v>3</v>
      </c>
      <c r="B7" s="5">
        <v>307</v>
      </c>
      <c r="C7" s="17" t="s">
        <v>68</v>
      </c>
      <c r="D7" s="16">
        <v>80</v>
      </c>
      <c r="E7" s="18" t="s">
        <v>30</v>
      </c>
      <c r="F7" s="19">
        <v>39</v>
      </c>
      <c r="G7" s="20"/>
      <c r="H7" s="21">
        <f t="shared" si="0"/>
        <v>0</v>
      </c>
    </row>
    <row r="8" spans="1:8" x14ac:dyDescent="0.25">
      <c r="A8" s="16">
        <v>4</v>
      </c>
      <c r="B8" s="5">
        <v>308</v>
      </c>
      <c r="C8" s="17" t="s">
        <v>68</v>
      </c>
      <c r="D8" s="16">
        <v>100</v>
      </c>
      <c r="E8" s="18" t="s">
        <v>30</v>
      </c>
      <c r="F8" s="19">
        <v>30</v>
      </c>
      <c r="G8" s="20"/>
      <c r="H8" s="21">
        <f t="shared" si="0"/>
        <v>0</v>
      </c>
    </row>
    <row r="9" spans="1:8" x14ac:dyDescent="0.25">
      <c r="A9" s="16">
        <v>5</v>
      </c>
      <c r="B9" s="5">
        <v>309</v>
      </c>
      <c r="C9" s="17" t="s">
        <v>68</v>
      </c>
      <c r="D9" s="16">
        <v>125</v>
      </c>
      <c r="E9" s="18" t="s">
        <v>30</v>
      </c>
      <c r="F9" s="19">
        <v>30</v>
      </c>
      <c r="G9" s="20"/>
      <c r="H9" s="21">
        <f t="shared" si="0"/>
        <v>0</v>
      </c>
    </row>
    <row r="10" spans="1:8" x14ac:dyDescent="0.25">
      <c r="A10" s="16">
        <v>6</v>
      </c>
      <c r="B10" s="5">
        <v>310</v>
      </c>
      <c r="C10" s="17" t="s">
        <v>68</v>
      </c>
      <c r="D10" s="16">
        <v>150</v>
      </c>
      <c r="E10" s="18" t="s">
        <v>30</v>
      </c>
      <c r="F10" s="19">
        <v>24</v>
      </c>
      <c r="G10" s="20"/>
      <c r="H10" s="21">
        <f t="shared" si="0"/>
        <v>0</v>
      </c>
    </row>
    <row r="11" spans="1:8" x14ac:dyDescent="0.25">
      <c r="A11" s="16">
        <v>7</v>
      </c>
      <c r="B11" s="5">
        <v>311</v>
      </c>
      <c r="C11" s="17" t="s">
        <v>68</v>
      </c>
      <c r="D11" s="16">
        <v>200</v>
      </c>
      <c r="E11" s="18" t="s">
        <v>30</v>
      </c>
      <c r="F11" s="19">
        <v>15</v>
      </c>
      <c r="G11" s="20"/>
      <c r="H11" s="21">
        <f t="shared" si="0"/>
        <v>0</v>
      </c>
    </row>
    <row r="12" spans="1:8" x14ac:dyDescent="0.25">
      <c r="A12" s="16">
        <v>8</v>
      </c>
      <c r="B12" s="5">
        <v>312</v>
      </c>
      <c r="C12" s="17" t="s">
        <v>68</v>
      </c>
      <c r="D12" s="16">
        <v>250</v>
      </c>
      <c r="E12" s="18" t="s">
        <v>30</v>
      </c>
      <c r="F12" s="19">
        <v>6</v>
      </c>
      <c r="G12" s="20"/>
      <c r="H12" s="21">
        <f t="shared" si="0"/>
        <v>0</v>
      </c>
    </row>
    <row r="13" spans="1:8" x14ac:dyDescent="0.25">
      <c r="A13" s="16">
        <v>9</v>
      </c>
      <c r="B13" s="5">
        <v>10752</v>
      </c>
      <c r="C13" s="17" t="s">
        <v>68</v>
      </c>
      <c r="D13" s="16">
        <v>300</v>
      </c>
      <c r="E13" s="18" t="s">
        <v>30</v>
      </c>
      <c r="F13" s="19">
        <v>12</v>
      </c>
      <c r="G13" s="20"/>
      <c r="H13" s="21">
        <f t="shared" si="0"/>
        <v>0</v>
      </c>
    </row>
    <row r="14" spans="1:8" x14ac:dyDescent="0.25">
      <c r="A14" s="16">
        <v>10</v>
      </c>
      <c r="B14" s="5">
        <v>14514</v>
      </c>
      <c r="C14" s="17" t="s">
        <v>68</v>
      </c>
      <c r="D14" s="16">
        <v>350</v>
      </c>
      <c r="E14" s="18" t="s">
        <v>30</v>
      </c>
      <c r="F14" s="19">
        <v>6</v>
      </c>
      <c r="G14" s="20"/>
      <c r="H14" s="21">
        <f t="shared" si="0"/>
        <v>0</v>
      </c>
    </row>
    <row r="15" spans="1:8" x14ac:dyDescent="0.25">
      <c r="A15" s="16">
        <v>11</v>
      </c>
      <c r="B15" s="5">
        <v>10843</v>
      </c>
      <c r="C15" s="17" t="s">
        <v>68</v>
      </c>
      <c r="D15" s="16">
        <v>400</v>
      </c>
      <c r="E15" s="18" t="s">
        <v>30</v>
      </c>
      <c r="F15" s="19">
        <v>3</v>
      </c>
      <c r="G15" s="20"/>
      <c r="H15" s="21">
        <f t="shared" si="0"/>
        <v>0</v>
      </c>
    </row>
    <row r="16" spans="1:8" x14ac:dyDescent="0.25">
      <c r="A16" s="16">
        <v>12</v>
      </c>
      <c r="B16" s="5">
        <v>15665</v>
      </c>
      <c r="C16" s="17" t="s">
        <v>68</v>
      </c>
      <c r="D16" s="16">
        <v>500</v>
      </c>
      <c r="E16" s="18" t="s">
        <v>30</v>
      </c>
      <c r="F16" s="19">
        <v>3</v>
      </c>
      <c r="G16" s="20"/>
      <c r="H16" s="21">
        <f t="shared" si="0"/>
        <v>0</v>
      </c>
    </row>
    <row r="17" spans="1:8" x14ac:dyDescent="0.25">
      <c r="A17" s="47"/>
      <c r="B17" s="6"/>
      <c r="C17" s="51"/>
      <c r="D17" s="47"/>
      <c r="E17" s="49"/>
      <c r="F17" s="47"/>
      <c r="G17" s="32" t="s">
        <v>69</v>
      </c>
      <c r="H17" s="129">
        <f>SUM(H5:H16)</f>
        <v>0</v>
      </c>
    </row>
    <row r="18" spans="1:8" x14ac:dyDescent="0.25">
      <c r="A18" s="36"/>
      <c r="B18" s="52"/>
      <c r="C18" s="53"/>
      <c r="D18" s="36"/>
      <c r="E18" s="54"/>
      <c r="F18" s="36"/>
      <c r="G18" s="55"/>
      <c r="H18" s="56"/>
    </row>
    <row r="19" spans="1:8" x14ac:dyDescent="0.25">
      <c r="A19" s="3"/>
      <c r="B19" s="1"/>
      <c r="C19" s="2"/>
      <c r="D19" s="3"/>
      <c r="E19" s="3"/>
      <c r="F19" s="3"/>
      <c r="G19" s="4"/>
      <c r="H19" s="3"/>
    </row>
    <row r="20" spans="1:8" x14ac:dyDescent="0.25">
      <c r="A20" s="163" t="s">
        <v>588</v>
      </c>
      <c r="B20" s="164"/>
      <c r="C20" s="164"/>
      <c r="D20" s="164"/>
      <c r="E20" s="164"/>
      <c r="F20" s="164"/>
      <c r="G20" s="164"/>
      <c r="H20" s="165"/>
    </row>
    <row r="21" spans="1:8" ht="105" x14ac:dyDescent="0.25">
      <c r="A21" s="12" t="s">
        <v>0</v>
      </c>
      <c r="B21" s="39" t="s">
        <v>1</v>
      </c>
      <c r="C21" s="12" t="s">
        <v>2</v>
      </c>
      <c r="D21" s="40" t="s">
        <v>3</v>
      </c>
      <c r="E21" s="41" t="s">
        <v>4</v>
      </c>
      <c r="F21" s="40" t="s">
        <v>5</v>
      </c>
      <c r="G21" s="42" t="s">
        <v>6</v>
      </c>
      <c r="H21" s="40" t="s">
        <v>581</v>
      </c>
    </row>
    <row r="22" spans="1:8" x14ac:dyDescent="0.25">
      <c r="A22" s="16">
        <v>1</v>
      </c>
      <c r="B22" s="5">
        <v>14515</v>
      </c>
      <c r="C22" s="17" t="s">
        <v>68</v>
      </c>
      <c r="D22" s="16">
        <v>50</v>
      </c>
      <c r="E22" s="18" t="s">
        <v>30</v>
      </c>
      <c r="F22" s="19">
        <v>15</v>
      </c>
      <c r="G22" s="20"/>
      <c r="H22" s="21">
        <f t="shared" ref="H22:H33" si="1">F22*G22</f>
        <v>0</v>
      </c>
    </row>
    <row r="23" spans="1:8" x14ac:dyDescent="0.25">
      <c r="A23" s="16">
        <v>2</v>
      </c>
      <c r="B23" s="5">
        <v>14516</v>
      </c>
      <c r="C23" s="17" t="s">
        <v>68</v>
      </c>
      <c r="D23" s="16">
        <v>65</v>
      </c>
      <c r="E23" s="18" t="s">
        <v>30</v>
      </c>
      <c r="F23" s="19">
        <v>12</v>
      </c>
      <c r="G23" s="20"/>
      <c r="H23" s="21">
        <f t="shared" si="1"/>
        <v>0</v>
      </c>
    </row>
    <row r="24" spans="1:8" x14ac:dyDescent="0.25">
      <c r="A24" s="16">
        <v>3</v>
      </c>
      <c r="B24" s="5">
        <v>14517</v>
      </c>
      <c r="C24" s="17" t="s">
        <v>68</v>
      </c>
      <c r="D24" s="16">
        <v>80</v>
      </c>
      <c r="E24" s="18" t="s">
        <v>30</v>
      </c>
      <c r="F24" s="19">
        <v>15</v>
      </c>
      <c r="G24" s="20"/>
      <c r="H24" s="21">
        <f t="shared" si="1"/>
        <v>0</v>
      </c>
    </row>
    <row r="25" spans="1:8" x14ac:dyDescent="0.25">
      <c r="A25" s="16">
        <v>4</v>
      </c>
      <c r="B25" s="5">
        <v>14518</v>
      </c>
      <c r="C25" s="17" t="s">
        <v>68</v>
      </c>
      <c r="D25" s="16">
        <v>100</v>
      </c>
      <c r="E25" s="18" t="s">
        <v>30</v>
      </c>
      <c r="F25" s="19">
        <v>12</v>
      </c>
      <c r="G25" s="20"/>
      <c r="H25" s="21">
        <f t="shared" si="1"/>
        <v>0</v>
      </c>
    </row>
    <row r="26" spans="1:8" x14ac:dyDescent="0.25">
      <c r="A26" s="16">
        <v>5</v>
      </c>
      <c r="B26" s="5">
        <v>14519</v>
      </c>
      <c r="C26" s="17" t="s">
        <v>68</v>
      </c>
      <c r="D26" s="16">
        <v>125</v>
      </c>
      <c r="E26" s="18" t="s">
        <v>30</v>
      </c>
      <c r="F26" s="19">
        <v>12</v>
      </c>
      <c r="G26" s="20"/>
      <c r="H26" s="21">
        <f t="shared" si="1"/>
        <v>0</v>
      </c>
    </row>
    <row r="27" spans="1:8" x14ac:dyDescent="0.25">
      <c r="A27" s="16">
        <v>6</v>
      </c>
      <c r="B27" s="5">
        <v>14520</v>
      </c>
      <c r="C27" s="17" t="s">
        <v>68</v>
      </c>
      <c r="D27" s="16">
        <v>150</v>
      </c>
      <c r="E27" s="18" t="s">
        <v>30</v>
      </c>
      <c r="F27" s="19">
        <v>9</v>
      </c>
      <c r="G27" s="20"/>
      <c r="H27" s="21">
        <f t="shared" si="1"/>
        <v>0</v>
      </c>
    </row>
    <row r="28" spans="1:8" x14ac:dyDescent="0.25">
      <c r="A28" s="16">
        <v>7</v>
      </c>
      <c r="B28" s="5">
        <v>14521</v>
      </c>
      <c r="C28" s="17" t="s">
        <v>68</v>
      </c>
      <c r="D28" s="16">
        <v>200</v>
      </c>
      <c r="E28" s="18" t="s">
        <v>30</v>
      </c>
      <c r="F28" s="19">
        <v>6</v>
      </c>
      <c r="G28" s="20"/>
      <c r="H28" s="21">
        <f t="shared" si="1"/>
        <v>0</v>
      </c>
    </row>
    <row r="29" spans="1:8" x14ac:dyDescent="0.25">
      <c r="A29" s="16">
        <v>8</v>
      </c>
      <c r="B29" s="5">
        <v>14522</v>
      </c>
      <c r="C29" s="17" t="s">
        <v>68</v>
      </c>
      <c r="D29" s="16">
        <v>250</v>
      </c>
      <c r="E29" s="18" t="s">
        <v>30</v>
      </c>
      <c r="F29" s="19">
        <v>6</v>
      </c>
      <c r="G29" s="20"/>
      <c r="H29" s="21">
        <f t="shared" si="1"/>
        <v>0</v>
      </c>
    </row>
    <row r="30" spans="1:8" x14ac:dyDescent="0.25">
      <c r="A30" s="16">
        <v>9</v>
      </c>
      <c r="B30" s="5">
        <v>14523</v>
      </c>
      <c r="C30" s="17" t="s">
        <v>68</v>
      </c>
      <c r="D30" s="16">
        <v>300</v>
      </c>
      <c r="E30" s="18" t="s">
        <v>30</v>
      </c>
      <c r="F30" s="19">
        <v>6</v>
      </c>
      <c r="G30" s="20"/>
      <c r="H30" s="21">
        <f t="shared" si="1"/>
        <v>0</v>
      </c>
    </row>
    <row r="31" spans="1:8" x14ac:dyDescent="0.25">
      <c r="A31" s="16">
        <v>10</v>
      </c>
      <c r="B31" s="5">
        <v>14524</v>
      </c>
      <c r="C31" s="17" t="s">
        <v>68</v>
      </c>
      <c r="D31" s="16">
        <v>350</v>
      </c>
      <c r="E31" s="18" t="s">
        <v>30</v>
      </c>
      <c r="F31" s="19">
        <v>3</v>
      </c>
      <c r="G31" s="20"/>
      <c r="H31" s="21">
        <f t="shared" si="1"/>
        <v>0</v>
      </c>
    </row>
    <row r="32" spans="1:8" x14ac:dyDescent="0.25">
      <c r="A32" s="16">
        <v>11</v>
      </c>
      <c r="B32" s="5">
        <v>14525</v>
      </c>
      <c r="C32" s="17" t="s">
        <v>68</v>
      </c>
      <c r="D32" s="16">
        <v>400</v>
      </c>
      <c r="E32" s="18" t="s">
        <v>30</v>
      </c>
      <c r="F32" s="19">
        <v>3</v>
      </c>
      <c r="G32" s="20"/>
      <c r="H32" s="21">
        <f t="shared" si="1"/>
        <v>0</v>
      </c>
    </row>
    <row r="33" spans="1:8" x14ac:dyDescent="0.25">
      <c r="A33" s="16">
        <v>12</v>
      </c>
      <c r="B33" s="5">
        <v>15666</v>
      </c>
      <c r="C33" s="17" t="s">
        <v>68</v>
      </c>
      <c r="D33" s="16">
        <v>500</v>
      </c>
      <c r="E33" s="18" t="s">
        <v>30</v>
      </c>
      <c r="F33" s="19">
        <v>3</v>
      </c>
      <c r="G33" s="20"/>
      <c r="H33" s="21">
        <f t="shared" si="1"/>
        <v>0</v>
      </c>
    </row>
    <row r="34" spans="1:8" x14ac:dyDescent="0.25">
      <c r="A34" s="47"/>
      <c r="B34" s="6"/>
      <c r="C34" s="46"/>
      <c r="D34" s="47"/>
      <c r="E34" s="49"/>
      <c r="F34" s="47"/>
      <c r="G34" s="32" t="s">
        <v>69</v>
      </c>
      <c r="H34" s="129">
        <f>SUM(H22:H33)</f>
        <v>0</v>
      </c>
    </row>
    <row r="35" spans="1:8" x14ac:dyDescent="0.25">
      <c r="A35" s="36"/>
      <c r="B35" s="52"/>
      <c r="C35" s="35"/>
      <c r="D35" s="36"/>
      <c r="E35" s="54"/>
      <c r="F35" s="36"/>
      <c r="G35" s="55"/>
      <c r="H35" s="56"/>
    </row>
    <row r="36" spans="1:8" x14ac:dyDescent="0.25">
      <c r="A36" s="163" t="s">
        <v>589</v>
      </c>
      <c r="B36" s="164"/>
      <c r="C36" s="164"/>
      <c r="D36" s="164"/>
      <c r="E36" s="164"/>
      <c r="F36" s="164"/>
      <c r="G36" s="164"/>
      <c r="H36" s="165"/>
    </row>
    <row r="37" spans="1:8" ht="105" x14ac:dyDescent="0.25">
      <c r="A37" s="12" t="s">
        <v>0</v>
      </c>
      <c r="B37" s="39" t="s">
        <v>1</v>
      </c>
      <c r="C37" s="12" t="s">
        <v>2</v>
      </c>
      <c r="D37" s="40" t="s">
        <v>3</v>
      </c>
      <c r="E37" s="41" t="s">
        <v>4</v>
      </c>
      <c r="F37" s="40" t="s">
        <v>5</v>
      </c>
      <c r="G37" s="42" t="s">
        <v>6</v>
      </c>
      <c r="H37" s="40" t="s">
        <v>581</v>
      </c>
    </row>
    <row r="38" spans="1:8" x14ac:dyDescent="0.25">
      <c r="A38" s="16">
        <v>1</v>
      </c>
      <c r="B38" s="5">
        <v>20669</v>
      </c>
      <c r="C38" s="17" t="s">
        <v>68</v>
      </c>
      <c r="D38" s="16">
        <v>50</v>
      </c>
      <c r="E38" s="18" t="s">
        <v>30</v>
      </c>
      <c r="F38" s="19">
        <v>6</v>
      </c>
      <c r="G38" s="20"/>
      <c r="H38" s="21">
        <f t="shared" ref="H38:H45" si="2">F38*G38</f>
        <v>0</v>
      </c>
    </row>
    <row r="39" spans="1:8" x14ac:dyDescent="0.25">
      <c r="A39" s="16">
        <v>3</v>
      </c>
      <c r="B39" s="5">
        <v>20670</v>
      </c>
      <c r="C39" s="17" t="s">
        <v>68</v>
      </c>
      <c r="D39" s="16">
        <v>80</v>
      </c>
      <c r="E39" s="18" t="s">
        <v>30</v>
      </c>
      <c r="F39" s="19">
        <v>6</v>
      </c>
      <c r="G39" s="20"/>
      <c r="H39" s="21">
        <f t="shared" si="2"/>
        <v>0</v>
      </c>
    </row>
    <row r="40" spans="1:8" x14ac:dyDescent="0.25">
      <c r="A40" s="16">
        <v>4</v>
      </c>
      <c r="B40" s="5">
        <v>20671</v>
      </c>
      <c r="C40" s="17" t="s">
        <v>68</v>
      </c>
      <c r="D40" s="16">
        <v>100</v>
      </c>
      <c r="E40" s="18" t="s">
        <v>30</v>
      </c>
      <c r="F40" s="19">
        <v>6</v>
      </c>
      <c r="G40" s="20"/>
      <c r="H40" s="21">
        <f t="shared" si="2"/>
        <v>0</v>
      </c>
    </row>
    <row r="41" spans="1:8" x14ac:dyDescent="0.25">
      <c r="A41" s="16">
        <v>5</v>
      </c>
      <c r="B41" s="5">
        <v>20672</v>
      </c>
      <c r="C41" s="17" t="s">
        <v>68</v>
      </c>
      <c r="D41" s="16">
        <v>125</v>
      </c>
      <c r="E41" s="18" t="s">
        <v>30</v>
      </c>
      <c r="F41" s="19">
        <v>6</v>
      </c>
      <c r="G41" s="20"/>
      <c r="H41" s="21">
        <f t="shared" si="2"/>
        <v>0</v>
      </c>
    </row>
    <row r="42" spans="1:8" x14ac:dyDescent="0.25">
      <c r="A42" s="16">
        <v>6</v>
      </c>
      <c r="B42" s="5">
        <v>20673</v>
      </c>
      <c r="C42" s="17" t="s">
        <v>68</v>
      </c>
      <c r="D42" s="16">
        <v>150</v>
      </c>
      <c r="E42" s="18" t="s">
        <v>30</v>
      </c>
      <c r="F42" s="19">
        <v>4</v>
      </c>
      <c r="G42" s="20"/>
      <c r="H42" s="21">
        <f t="shared" si="2"/>
        <v>0</v>
      </c>
    </row>
    <row r="43" spans="1:8" x14ac:dyDescent="0.25">
      <c r="A43" s="16">
        <v>7</v>
      </c>
      <c r="B43" s="5">
        <v>20674</v>
      </c>
      <c r="C43" s="17" t="s">
        <v>68</v>
      </c>
      <c r="D43" s="16">
        <v>200</v>
      </c>
      <c r="E43" s="18" t="s">
        <v>30</v>
      </c>
      <c r="F43" s="19">
        <v>4</v>
      </c>
      <c r="G43" s="20"/>
      <c r="H43" s="21">
        <f t="shared" si="2"/>
        <v>0</v>
      </c>
    </row>
    <row r="44" spans="1:8" x14ac:dyDescent="0.25">
      <c r="A44" s="16">
        <v>8</v>
      </c>
      <c r="B44" s="5">
        <v>20675</v>
      </c>
      <c r="C44" s="17" t="s">
        <v>68</v>
      </c>
      <c r="D44" s="16">
        <v>250</v>
      </c>
      <c r="E44" s="18" t="s">
        <v>30</v>
      </c>
      <c r="F44" s="19">
        <v>2</v>
      </c>
      <c r="G44" s="20"/>
      <c r="H44" s="21">
        <f t="shared" si="2"/>
        <v>0</v>
      </c>
    </row>
    <row r="45" spans="1:8" x14ac:dyDescent="0.25">
      <c r="A45" s="16">
        <v>9</v>
      </c>
      <c r="B45" s="5">
        <v>20676</v>
      </c>
      <c r="C45" s="17" t="s">
        <v>68</v>
      </c>
      <c r="D45" s="16">
        <v>300</v>
      </c>
      <c r="E45" s="18" t="s">
        <v>30</v>
      </c>
      <c r="F45" s="19">
        <v>2</v>
      </c>
      <c r="G45" s="20"/>
      <c r="H45" s="21">
        <f t="shared" si="2"/>
        <v>0</v>
      </c>
    </row>
    <row r="46" spans="1:8" x14ac:dyDescent="0.25">
      <c r="A46" s="47"/>
      <c r="B46" s="6"/>
      <c r="C46" s="46"/>
      <c r="D46" s="47"/>
      <c r="E46" s="49"/>
      <c r="F46" s="47"/>
      <c r="G46" s="32" t="s">
        <v>69</v>
      </c>
      <c r="H46" s="129">
        <f>SUM(H38:H45)</f>
        <v>0</v>
      </c>
    </row>
    <row r="47" spans="1:8" x14ac:dyDescent="0.25">
      <c r="A47" s="3"/>
      <c r="B47" s="1"/>
      <c r="C47" s="2"/>
      <c r="D47" s="3"/>
      <c r="E47" s="3"/>
      <c r="F47" s="3"/>
      <c r="G47" s="4"/>
      <c r="H47" s="3"/>
    </row>
    <row r="48" spans="1:8" x14ac:dyDescent="0.25">
      <c r="A48" s="158" t="s">
        <v>590</v>
      </c>
      <c r="B48" s="159"/>
      <c r="C48" s="159"/>
      <c r="D48" s="159"/>
      <c r="E48" s="159"/>
      <c r="F48" s="159"/>
      <c r="G48" s="159"/>
      <c r="H48" s="160"/>
    </row>
    <row r="49" spans="1:8" ht="105" x14ac:dyDescent="0.25">
      <c r="A49" s="12" t="s">
        <v>0</v>
      </c>
      <c r="B49" s="39" t="s">
        <v>1</v>
      </c>
      <c r="C49" s="12" t="s">
        <v>2</v>
      </c>
      <c r="D49" s="40" t="s">
        <v>3</v>
      </c>
      <c r="E49" s="41" t="s">
        <v>4</v>
      </c>
      <c r="F49" s="40" t="s">
        <v>5</v>
      </c>
      <c r="G49" s="42" t="s">
        <v>6</v>
      </c>
      <c r="H49" s="40" t="s">
        <v>581</v>
      </c>
    </row>
    <row r="50" spans="1:8" ht="15" customHeight="1" x14ac:dyDescent="0.25">
      <c r="A50" s="16">
        <v>1</v>
      </c>
      <c r="B50" s="5">
        <v>1803</v>
      </c>
      <c r="C50" s="43" t="s">
        <v>86</v>
      </c>
      <c r="D50" s="16" t="s">
        <v>87</v>
      </c>
      <c r="E50" s="16" t="s">
        <v>30</v>
      </c>
      <c r="F50" s="19">
        <v>60</v>
      </c>
      <c r="G50" s="20"/>
      <c r="H50" s="21">
        <f t="shared" ref="H50:H57" si="3">F50*G50</f>
        <v>0</v>
      </c>
    </row>
    <row r="51" spans="1:8" ht="28.5" x14ac:dyDescent="0.25">
      <c r="A51" s="16">
        <v>2</v>
      </c>
      <c r="B51" s="5">
        <v>1557</v>
      </c>
      <c r="C51" s="43" t="s">
        <v>88</v>
      </c>
      <c r="D51" s="16" t="s">
        <v>87</v>
      </c>
      <c r="E51" s="16" t="s">
        <v>30</v>
      </c>
      <c r="F51" s="19">
        <v>30</v>
      </c>
      <c r="G51" s="20"/>
      <c r="H51" s="21">
        <f t="shared" si="3"/>
        <v>0</v>
      </c>
    </row>
    <row r="52" spans="1:8" x14ac:dyDescent="0.25">
      <c r="A52" s="16">
        <v>3</v>
      </c>
      <c r="B52" s="5">
        <v>1872</v>
      </c>
      <c r="C52" s="43" t="s">
        <v>89</v>
      </c>
      <c r="D52" s="16" t="s">
        <v>90</v>
      </c>
      <c r="E52" s="16" t="s">
        <v>30</v>
      </c>
      <c r="F52" s="19">
        <v>60</v>
      </c>
      <c r="G52" s="20"/>
      <c r="H52" s="21">
        <f t="shared" si="3"/>
        <v>0</v>
      </c>
    </row>
    <row r="53" spans="1:8" ht="28.5" x14ac:dyDescent="0.25">
      <c r="A53" s="16">
        <v>4</v>
      </c>
      <c r="B53" s="5">
        <v>14526</v>
      </c>
      <c r="C53" s="43" t="s">
        <v>88</v>
      </c>
      <c r="D53" s="16" t="s">
        <v>90</v>
      </c>
      <c r="E53" s="16" t="s">
        <v>30</v>
      </c>
      <c r="F53" s="19">
        <v>30</v>
      </c>
      <c r="G53" s="20"/>
      <c r="H53" s="21">
        <f t="shared" si="3"/>
        <v>0</v>
      </c>
    </row>
    <row r="54" spans="1:8" x14ac:dyDescent="0.25">
      <c r="A54" s="16">
        <v>5</v>
      </c>
      <c r="B54" s="5">
        <v>4082</v>
      </c>
      <c r="C54" s="43" t="s">
        <v>89</v>
      </c>
      <c r="D54" s="16">
        <v>200</v>
      </c>
      <c r="E54" s="16" t="s">
        <v>30</v>
      </c>
      <c r="F54" s="19">
        <v>15</v>
      </c>
      <c r="G54" s="20"/>
      <c r="H54" s="21">
        <f t="shared" si="3"/>
        <v>0</v>
      </c>
    </row>
    <row r="55" spans="1:8" ht="28.5" x14ac:dyDescent="0.25">
      <c r="A55" s="16">
        <v>6</v>
      </c>
      <c r="B55" s="5">
        <v>14527</v>
      </c>
      <c r="C55" s="43" t="s">
        <v>88</v>
      </c>
      <c r="D55" s="16">
        <v>200</v>
      </c>
      <c r="E55" s="16" t="s">
        <v>30</v>
      </c>
      <c r="F55" s="19">
        <v>6</v>
      </c>
      <c r="G55" s="20"/>
      <c r="H55" s="21">
        <f t="shared" si="3"/>
        <v>0</v>
      </c>
    </row>
    <row r="56" spans="1:8" x14ac:dyDescent="0.25">
      <c r="A56" s="16">
        <v>7</v>
      </c>
      <c r="B56" s="5">
        <v>4074</v>
      </c>
      <c r="C56" s="43" t="s">
        <v>86</v>
      </c>
      <c r="D56" s="16" t="s">
        <v>91</v>
      </c>
      <c r="E56" s="16" t="s">
        <v>30</v>
      </c>
      <c r="F56" s="19">
        <v>9</v>
      </c>
      <c r="G56" s="20"/>
      <c r="H56" s="21">
        <f t="shared" si="3"/>
        <v>0</v>
      </c>
    </row>
    <row r="57" spans="1:8" ht="28.5" x14ac:dyDescent="0.25">
      <c r="A57" s="16">
        <v>8</v>
      </c>
      <c r="B57" s="5">
        <v>14528</v>
      </c>
      <c r="C57" s="43" t="s">
        <v>88</v>
      </c>
      <c r="D57" s="16" t="s">
        <v>91</v>
      </c>
      <c r="E57" s="16" t="s">
        <v>30</v>
      </c>
      <c r="F57" s="19">
        <v>3</v>
      </c>
      <c r="G57" s="20"/>
      <c r="H57" s="21">
        <f t="shared" si="3"/>
        <v>0</v>
      </c>
    </row>
    <row r="58" spans="1:8" ht="15" customHeight="1" x14ac:dyDescent="0.25">
      <c r="A58" s="47"/>
      <c r="B58" s="6"/>
      <c r="C58" s="46"/>
      <c r="D58" s="47"/>
      <c r="E58" s="47"/>
      <c r="F58" s="47"/>
      <c r="G58" s="32" t="s">
        <v>69</v>
      </c>
      <c r="H58" s="129">
        <f>SUM(H50:H57)</f>
        <v>0</v>
      </c>
    </row>
    <row r="59" spans="1:8" x14ac:dyDescent="0.25">
      <c r="A59" s="36"/>
      <c r="B59" s="52"/>
      <c r="C59" s="35"/>
      <c r="D59" s="36"/>
      <c r="E59" s="36"/>
      <c r="F59" s="36"/>
      <c r="G59" s="55"/>
      <c r="H59" s="56"/>
    </row>
    <row r="60" spans="1:8" x14ac:dyDescent="0.25">
      <c r="A60" s="3"/>
      <c r="B60" s="1"/>
      <c r="C60" s="2"/>
      <c r="D60" s="3"/>
      <c r="E60" s="3"/>
      <c r="F60" s="3"/>
      <c r="G60" s="4"/>
      <c r="H60" s="3"/>
    </row>
    <row r="61" spans="1:8" x14ac:dyDescent="0.25">
      <c r="A61" s="158" t="s">
        <v>591</v>
      </c>
      <c r="B61" s="159"/>
      <c r="C61" s="159"/>
      <c r="D61" s="159"/>
      <c r="E61" s="159"/>
      <c r="F61" s="159"/>
      <c r="G61" s="159"/>
      <c r="H61" s="160"/>
    </row>
    <row r="62" spans="1:8" ht="105" x14ac:dyDescent="0.25">
      <c r="A62" s="12" t="s">
        <v>0</v>
      </c>
      <c r="B62" s="39" t="s">
        <v>1</v>
      </c>
      <c r="C62" s="12" t="s">
        <v>2</v>
      </c>
      <c r="D62" s="40" t="s">
        <v>3</v>
      </c>
      <c r="E62" s="41" t="s">
        <v>4</v>
      </c>
      <c r="F62" s="40" t="s">
        <v>5</v>
      </c>
      <c r="G62" s="42" t="s">
        <v>6</v>
      </c>
      <c r="H62" s="40" t="s">
        <v>581</v>
      </c>
    </row>
    <row r="63" spans="1:8" ht="15" customHeight="1" x14ac:dyDescent="0.25">
      <c r="A63" s="16">
        <v>1</v>
      </c>
      <c r="B63" s="5">
        <v>9855</v>
      </c>
      <c r="C63" s="43" t="s">
        <v>76</v>
      </c>
      <c r="D63" s="16">
        <v>80</v>
      </c>
      <c r="E63" s="18" t="s">
        <v>30</v>
      </c>
      <c r="F63" s="19">
        <v>45</v>
      </c>
      <c r="G63" s="20"/>
      <c r="H63" s="21">
        <f t="shared" ref="H63:H77" si="4">F63*G63</f>
        <v>0</v>
      </c>
    </row>
    <row r="64" spans="1:8" x14ac:dyDescent="0.25">
      <c r="A64" s="16">
        <v>2</v>
      </c>
      <c r="B64" s="5">
        <v>14510</v>
      </c>
      <c r="C64" s="43" t="s">
        <v>76</v>
      </c>
      <c r="D64" s="16">
        <v>100</v>
      </c>
      <c r="E64" s="18" t="s">
        <v>30</v>
      </c>
      <c r="F64" s="19">
        <v>30</v>
      </c>
      <c r="G64" s="20"/>
      <c r="H64" s="21">
        <f t="shared" si="4"/>
        <v>0</v>
      </c>
    </row>
    <row r="65" spans="1:8" x14ac:dyDescent="0.25">
      <c r="A65" s="16">
        <v>3</v>
      </c>
      <c r="B65" s="5">
        <v>14511</v>
      </c>
      <c r="C65" s="43" t="s">
        <v>76</v>
      </c>
      <c r="D65" s="16">
        <v>125</v>
      </c>
      <c r="E65" s="18" t="s">
        <v>30</v>
      </c>
      <c r="F65" s="19">
        <v>15</v>
      </c>
      <c r="G65" s="20"/>
      <c r="H65" s="21">
        <f t="shared" si="4"/>
        <v>0</v>
      </c>
    </row>
    <row r="66" spans="1:8" x14ac:dyDescent="0.25">
      <c r="A66" s="16">
        <v>4</v>
      </c>
      <c r="B66" s="5">
        <v>14512</v>
      </c>
      <c r="C66" s="43" t="s">
        <v>76</v>
      </c>
      <c r="D66" s="16">
        <v>150</v>
      </c>
      <c r="E66" s="18" t="s">
        <v>30</v>
      </c>
      <c r="F66" s="19">
        <v>12</v>
      </c>
      <c r="G66" s="20"/>
      <c r="H66" s="21">
        <f t="shared" si="4"/>
        <v>0</v>
      </c>
    </row>
    <row r="67" spans="1:8" x14ac:dyDescent="0.25">
      <c r="A67" s="16">
        <v>5</v>
      </c>
      <c r="B67" s="5">
        <v>14513</v>
      </c>
      <c r="C67" s="43" t="s">
        <v>76</v>
      </c>
      <c r="D67" s="16">
        <v>200</v>
      </c>
      <c r="E67" s="18" t="s">
        <v>30</v>
      </c>
      <c r="F67" s="19">
        <v>6</v>
      </c>
      <c r="G67" s="20"/>
      <c r="H67" s="21">
        <f t="shared" si="4"/>
        <v>0</v>
      </c>
    </row>
    <row r="68" spans="1:8" x14ac:dyDescent="0.25">
      <c r="A68" s="16">
        <v>6</v>
      </c>
      <c r="B68" s="5">
        <v>15667</v>
      </c>
      <c r="C68" s="43" t="s">
        <v>76</v>
      </c>
      <c r="D68" s="16">
        <v>300</v>
      </c>
      <c r="E68" s="18" t="s">
        <v>30</v>
      </c>
      <c r="F68" s="19">
        <v>3</v>
      </c>
      <c r="G68" s="20"/>
      <c r="H68" s="21">
        <f t="shared" si="4"/>
        <v>0</v>
      </c>
    </row>
    <row r="69" spans="1:8" x14ac:dyDescent="0.25">
      <c r="A69" s="16">
        <v>7</v>
      </c>
      <c r="B69" s="5">
        <v>15668</v>
      </c>
      <c r="C69" s="43" t="s">
        <v>76</v>
      </c>
      <c r="D69" s="16">
        <v>400</v>
      </c>
      <c r="E69" s="18" t="s">
        <v>30</v>
      </c>
      <c r="F69" s="19">
        <v>3</v>
      </c>
      <c r="G69" s="20"/>
      <c r="H69" s="21">
        <f t="shared" si="4"/>
        <v>0</v>
      </c>
    </row>
    <row r="70" spans="1:8" x14ac:dyDescent="0.25">
      <c r="A70" s="16">
        <v>8</v>
      </c>
      <c r="B70" s="5">
        <v>14502</v>
      </c>
      <c r="C70" s="43" t="s">
        <v>77</v>
      </c>
      <c r="D70" s="16" t="s">
        <v>78</v>
      </c>
      <c r="E70" s="18" t="s">
        <v>30</v>
      </c>
      <c r="F70" s="19">
        <v>30</v>
      </c>
      <c r="G70" s="20"/>
      <c r="H70" s="21">
        <f t="shared" si="4"/>
        <v>0</v>
      </c>
    </row>
    <row r="71" spans="1:8" x14ac:dyDescent="0.25">
      <c r="A71" s="16">
        <v>9</v>
      </c>
      <c r="B71" s="5">
        <v>14503</v>
      </c>
      <c r="C71" s="43" t="s">
        <v>77</v>
      </c>
      <c r="D71" s="16" t="s">
        <v>79</v>
      </c>
      <c r="E71" s="18" t="s">
        <v>30</v>
      </c>
      <c r="F71" s="19">
        <v>15</v>
      </c>
      <c r="G71" s="20"/>
      <c r="H71" s="21">
        <f t="shared" si="4"/>
        <v>0</v>
      </c>
    </row>
    <row r="72" spans="1:8" x14ac:dyDescent="0.25">
      <c r="A72" s="16">
        <v>10</v>
      </c>
      <c r="B72" s="5">
        <v>14504</v>
      </c>
      <c r="C72" s="43" t="s">
        <v>77</v>
      </c>
      <c r="D72" s="16" t="s">
        <v>80</v>
      </c>
      <c r="E72" s="18" t="s">
        <v>30</v>
      </c>
      <c r="F72" s="19">
        <v>18</v>
      </c>
      <c r="G72" s="20"/>
      <c r="H72" s="21">
        <f t="shared" si="4"/>
        <v>0</v>
      </c>
    </row>
    <row r="73" spans="1:8" x14ac:dyDescent="0.25">
      <c r="A73" s="16">
        <v>11</v>
      </c>
      <c r="B73" s="5">
        <v>14505</v>
      </c>
      <c r="C73" s="43" t="s">
        <v>77</v>
      </c>
      <c r="D73" s="16" t="s">
        <v>81</v>
      </c>
      <c r="E73" s="18" t="s">
        <v>30</v>
      </c>
      <c r="F73" s="19">
        <v>30</v>
      </c>
      <c r="G73" s="20"/>
      <c r="H73" s="21">
        <f t="shared" si="4"/>
        <v>0</v>
      </c>
    </row>
    <row r="74" spans="1:8" x14ac:dyDescent="0.25">
      <c r="A74" s="16">
        <v>12</v>
      </c>
      <c r="B74" s="5">
        <v>14506</v>
      </c>
      <c r="C74" s="43" t="s">
        <v>77</v>
      </c>
      <c r="D74" s="16" t="s">
        <v>82</v>
      </c>
      <c r="E74" s="18" t="s">
        <v>30</v>
      </c>
      <c r="F74" s="19">
        <v>15</v>
      </c>
      <c r="G74" s="20"/>
      <c r="H74" s="21">
        <f t="shared" si="4"/>
        <v>0</v>
      </c>
    </row>
    <row r="75" spans="1:8" x14ac:dyDescent="0.25">
      <c r="A75" s="16">
        <v>13</v>
      </c>
      <c r="B75" s="5">
        <v>14508</v>
      </c>
      <c r="C75" s="43" t="s">
        <v>77</v>
      </c>
      <c r="D75" s="16" t="s">
        <v>83</v>
      </c>
      <c r="E75" s="18" t="s">
        <v>30</v>
      </c>
      <c r="F75" s="19">
        <v>12</v>
      </c>
      <c r="G75" s="20"/>
      <c r="H75" s="21">
        <f t="shared" si="4"/>
        <v>0</v>
      </c>
    </row>
    <row r="76" spans="1:8" x14ac:dyDescent="0.25">
      <c r="A76" s="16">
        <v>14</v>
      </c>
      <c r="B76" s="5">
        <v>14509</v>
      </c>
      <c r="C76" s="43" t="s">
        <v>77</v>
      </c>
      <c r="D76" s="16" t="s">
        <v>84</v>
      </c>
      <c r="E76" s="18" t="s">
        <v>30</v>
      </c>
      <c r="F76" s="19">
        <v>6</v>
      </c>
      <c r="G76" s="20"/>
      <c r="H76" s="21">
        <f t="shared" si="4"/>
        <v>0</v>
      </c>
    </row>
    <row r="77" spans="1:8" x14ac:dyDescent="0.25">
      <c r="A77" s="16">
        <v>15</v>
      </c>
      <c r="B77" s="5">
        <v>15669</v>
      </c>
      <c r="C77" s="43" t="s">
        <v>77</v>
      </c>
      <c r="D77" s="16" t="s">
        <v>85</v>
      </c>
      <c r="E77" s="18" t="s">
        <v>30</v>
      </c>
      <c r="F77" s="19">
        <v>3</v>
      </c>
      <c r="G77" s="20"/>
      <c r="H77" s="21">
        <f t="shared" si="4"/>
        <v>0</v>
      </c>
    </row>
    <row r="78" spans="1:8" x14ac:dyDescent="0.25">
      <c r="A78" s="47"/>
      <c r="B78" s="6"/>
      <c r="C78" s="46"/>
      <c r="D78" s="47"/>
      <c r="E78" s="57"/>
      <c r="F78" s="58"/>
      <c r="G78" s="32" t="s">
        <v>69</v>
      </c>
      <c r="H78" s="129">
        <f>SUM(H63:H77)</f>
        <v>0</v>
      </c>
    </row>
    <row r="79" spans="1:8" x14ac:dyDescent="0.25">
      <c r="A79" s="36"/>
      <c r="B79" s="52"/>
      <c r="C79" s="35"/>
      <c r="D79" s="36"/>
      <c r="E79" s="54"/>
      <c r="F79" s="64"/>
      <c r="G79" s="55"/>
      <c r="H79" s="56"/>
    </row>
    <row r="80" spans="1:8" x14ac:dyDescent="0.25">
      <c r="A80" s="3"/>
      <c r="B80" s="1"/>
      <c r="C80" s="2"/>
      <c r="D80" s="3"/>
      <c r="E80" s="3"/>
      <c r="F80" s="3"/>
      <c r="G80" s="4"/>
      <c r="H80" s="3"/>
    </row>
    <row r="81" spans="1:8" x14ac:dyDescent="0.25">
      <c r="A81" s="158" t="s">
        <v>592</v>
      </c>
      <c r="B81" s="159"/>
      <c r="C81" s="159"/>
      <c r="D81" s="159"/>
      <c r="E81" s="159"/>
      <c r="F81" s="159"/>
      <c r="G81" s="159"/>
      <c r="H81" s="160"/>
    </row>
    <row r="82" spans="1:8" ht="105" x14ac:dyDescent="0.25">
      <c r="A82" s="12" t="s">
        <v>0</v>
      </c>
      <c r="B82" s="39" t="s">
        <v>1</v>
      </c>
      <c r="C82" s="12" t="s">
        <v>2</v>
      </c>
      <c r="D82" s="40" t="s">
        <v>3</v>
      </c>
      <c r="E82" s="41" t="s">
        <v>4</v>
      </c>
      <c r="F82" s="40" t="s">
        <v>5</v>
      </c>
      <c r="G82" s="42" t="s">
        <v>6</v>
      </c>
      <c r="H82" s="40" t="s">
        <v>581</v>
      </c>
    </row>
    <row r="83" spans="1:8" x14ac:dyDescent="0.25">
      <c r="A83" s="16">
        <v>1</v>
      </c>
      <c r="B83" s="5">
        <v>10442</v>
      </c>
      <c r="C83" s="43" t="s">
        <v>70</v>
      </c>
      <c r="D83" s="59" t="s">
        <v>71</v>
      </c>
      <c r="E83" s="18" t="s">
        <v>30</v>
      </c>
      <c r="F83" s="19">
        <v>30</v>
      </c>
      <c r="G83" s="20"/>
      <c r="H83" s="21">
        <f>F83*G83</f>
        <v>0</v>
      </c>
    </row>
    <row r="84" spans="1:8" x14ac:dyDescent="0.25">
      <c r="A84" s="16">
        <v>2</v>
      </c>
      <c r="B84" s="5">
        <v>5262</v>
      </c>
      <c r="C84" s="43" t="s">
        <v>70</v>
      </c>
      <c r="D84" s="16" t="s">
        <v>72</v>
      </c>
      <c r="E84" s="18" t="s">
        <v>30</v>
      </c>
      <c r="F84" s="19">
        <v>30</v>
      </c>
      <c r="G84" s="20"/>
      <c r="H84" s="21">
        <f>F84*G84</f>
        <v>0</v>
      </c>
    </row>
    <row r="85" spans="1:8" x14ac:dyDescent="0.25">
      <c r="A85" s="16">
        <v>3</v>
      </c>
      <c r="B85" s="5">
        <v>10726</v>
      </c>
      <c r="C85" s="43" t="s">
        <v>70</v>
      </c>
      <c r="D85" s="16" t="s">
        <v>73</v>
      </c>
      <c r="E85" s="18" t="s">
        <v>30</v>
      </c>
      <c r="F85" s="19">
        <v>15</v>
      </c>
      <c r="G85" s="20"/>
      <c r="H85" s="21">
        <f>F85*G85</f>
        <v>0</v>
      </c>
    </row>
    <row r="86" spans="1:8" x14ac:dyDescent="0.25">
      <c r="A86" s="16">
        <v>4</v>
      </c>
      <c r="B86" s="5">
        <v>6098</v>
      </c>
      <c r="C86" s="43" t="s">
        <v>70</v>
      </c>
      <c r="D86" s="16" t="s">
        <v>74</v>
      </c>
      <c r="E86" s="18" t="s">
        <v>30</v>
      </c>
      <c r="F86" s="19">
        <v>15</v>
      </c>
      <c r="G86" s="20"/>
      <c r="H86" s="21">
        <f>F86*G86</f>
        <v>0</v>
      </c>
    </row>
    <row r="87" spans="1:8" x14ac:dyDescent="0.25">
      <c r="A87" s="16">
        <v>5</v>
      </c>
      <c r="B87" s="5">
        <v>160</v>
      </c>
      <c r="C87" s="43" t="s">
        <v>70</v>
      </c>
      <c r="D87" s="16" t="s">
        <v>75</v>
      </c>
      <c r="E87" s="18" t="s">
        <v>30</v>
      </c>
      <c r="F87" s="19">
        <v>6</v>
      </c>
      <c r="G87" s="20"/>
      <c r="H87" s="21">
        <f>F87*G87</f>
        <v>0</v>
      </c>
    </row>
    <row r="88" spans="1:8" x14ac:dyDescent="0.25">
      <c r="A88" s="47"/>
      <c r="B88" s="6"/>
      <c r="C88" s="46"/>
      <c r="D88" s="47"/>
      <c r="E88" s="49"/>
      <c r="F88" s="47"/>
      <c r="G88" s="32" t="s">
        <v>69</v>
      </c>
      <c r="H88" s="129">
        <f>SUM(H83:H87)</f>
        <v>0</v>
      </c>
    </row>
    <row r="89" spans="1:8" x14ac:dyDescent="0.25">
      <c r="A89" s="36"/>
      <c r="B89" s="52"/>
      <c r="C89" s="35"/>
      <c r="D89" s="36"/>
      <c r="E89" s="54"/>
      <c r="F89" s="36"/>
      <c r="G89" s="55"/>
      <c r="H89" s="56"/>
    </row>
    <row r="90" spans="1:8" x14ac:dyDescent="0.25">
      <c r="A90" s="36"/>
      <c r="B90" s="52"/>
      <c r="C90" s="35"/>
      <c r="D90" s="36"/>
      <c r="E90" s="54"/>
      <c r="F90" s="36"/>
      <c r="G90" s="55"/>
      <c r="H90" s="56"/>
    </row>
    <row r="91" spans="1:8" x14ac:dyDescent="0.25">
      <c r="A91" s="158" t="s">
        <v>593</v>
      </c>
      <c r="B91" s="159"/>
      <c r="C91" s="159"/>
      <c r="D91" s="159"/>
      <c r="E91" s="159"/>
      <c r="F91" s="159"/>
      <c r="G91" s="159"/>
      <c r="H91" s="160"/>
    </row>
    <row r="92" spans="1:8" ht="105" x14ac:dyDescent="0.25">
      <c r="A92" s="12" t="s">
        <v>0</v>
      </c>
      <c r="B92" s="39" t="s">
        <v>1</v>
      </c>
      <c r="C92" s="12" t="s">
        <v>2</v>
      </c>
      <c r="D92" s="40" t="s">
        <v>3</v>
      </c>
      <c r="E92" s="41" t="s">
        <v>4</v>
      </c>
      <c r="F92" s="40" t="s">
        <v>5</v>
      </c>
      <c r="G92" s="42" t="s">
        <v>6</v>
      </c>
      <c r="H92" s="40" t="s">
        <v>581</v>
      </c>
    </row>
    <row r="93" spans="1:8" x14ac:dyDescent="0.25">
      <c r="A93" s="16">
        <v>1</v>
      </c>
      <c r="B93" s="5">
        <v>11000</v>
      </c>
      <c r="C93" s="43" t="s">
        <v>92</v>
      </c>
      <c r="D93" s="16">
        <v>63</v>
      </c>
      <c r="E93" s="16" t="s">
        <v>30</v>
      </c>
      <c r="F93" s="19">
        <v>45</v>
      </c>
      <c r="G93" s="20"/>
      <c r="H93" s="21">
        <f t="shared" ref="H93:H107" si="5">F93*G93</f>
        <v>0</v>
      </c>
    </row>
    <row r="94" spans="1:8" x14ac:dyDescent="0.25">
      <c r="A94" s="16">
        <v>2</v>
      </c>
      <c r="B94" s="5">
        <v>1108</v>
      </c>
      <c r="C94" s="43" t="s">
        <v>92</v>
      </c>
      <c r="D94" s="16">
        <v>90</v>
      </c>
      <c r="E94" s="16" t="s">
        <v>30</v>
      </c>
      <c r="F94" s="19">
        <v>30</v>
      </c>
      <c r="G94" s="20"/>
      <c r="H94" s="21">
        <f t="shared" si="5"/>
        <v>0</v>
      </c>
    </row>
    <row r="95" spans="1:8" x14ac:dyDescent="0.25">
      <c r="A95" s="16">
        <v>3</v>
      </c>
      <c r="B95" s="5">
        <v>1110</v>
      </c>
      <c r="C95" s="43" t="s">
        <v>93</v>
      </c>
      <c r="D95" s="16">
        <v>90</v>
      </c>
      <c r="E95" s="16" t="s">
        <v>30</v>
      </c>
      <c r="F95" s="19">
        <v>24</v>
      </c>
      <c r="G95" s="20"/>
      <c r="H95" s="21">
        <f t="shared" si="5"/>
        <v>0</v>
      </c>
    </row>
    <row r="96" spans="1:8" x14ac:dyDescent="0.25">
      <c r="A96" s="16">
        <v>4</v>
      </c>
      <c r="B96" s="5">
        <v>7058</v>
      </c>
      <c r="C96" s="43" t="s">
        <v>92</v>
      </c>
      <c r="D96" s="16">
        <v>110</v>
      </c>
      <c r="E96" s="16" t="s">
        <v>30</v>
      </c>
      <c r="F96" s="19">
        <v>30</v>
      </c>
      <c r="G96" s="20"/>
      <c r="H96" s="21">
        <f t="shared" si="5"/>
        <v>0</v>
      </c>
    </row>
    <row r="97" spans="1:8" x14ac:dyDescent="0.25">
      <c r="A97" s="16">
        <v>5</v>
      </c>
      <c r="B97" s="5">
        <v>3543</v>
      </c>
      <c r="C97" s="43" t="s">
        <v>93</v>
      </c>
      <c r="D97" s="16">
        <v>110</v>
      </c>
      <c r="E97" s="16" t="s">
        <v>30</v>
      </c>
      <c r="F97" s="19">
        <v>21</v>
      </c>
      <c r="G97" s="20"/>
      <c r="H97" s="21">
        <f t="shared" si="5"/>
        <v>0</v>
      </c>
    </row>
    <row r="98" spans="1:8" x14ac:dyDescent="0.25">
      <c r="A98" s="16">
        <v>6</v>
      </c>
      <c r="B98" s="5">
        <v>3599</v>
      </c>
      <c r="C98" s="43" t="s">
        <v>92</v>
      </c>
      <c r="D98" s="16">
        <v>125</v>
      </c>
      <c r="E98" s="16" t="s">
        <v>30</v>
      </c>
      <c r="F98" s="19">
        <v>24</v>
      </c>
      <c r="G98" s="20"/>
      <c r="H98" s="21">
        <f t="shared" si="5"/>
        <v>0</v>
      </c>
    </row>
    <row r="99" spans="1:8" x14ac:dyDescent="0.25">
      <c r="A99" s="16">
        <v>7</v>
      </c>
      <c r="B99" s="5">
        <v>10954</v>
      </c>
      <c r="C99" s="43" t="s">
        <v>93</v>
      </c>
      <c r="D99" s="16">
        <v>125</v>
      </c>
      <c r="E99" s="16" t="s">
        <v>30</v>
      </c>
      <c r="F99" s="19">
        <v>24</v>
      </c>
      <c r="G99" s="20"/>
      <c r="H99" s="21">
        <f t="shared" si="5"/>
        <v>0</v>
      </c>
    </row>
    <row r="100" spans="1:8" x14ac:dyDescent="0.25">
      <c r="A100" s="16">
        <v>8</v>
      </c>
      <c r="B100" s="5">
        <v>8514</v>
      </c>
      <c r="C100" s="43" t="s">
        <v>92</v>
      </c>
      <c r="D100" s="16">
        <v>140</v>
      </c>
      <c r="E100" s="16" t="s">
        <v>30</v>
      </c>
      <c r="F100" s="19">
        <v>15</v>
      </c>
      <c r="G100" s="20"/>
      <c r="H100" s="21">
        <f t="shared" si="5"/>
        <v>0</v>
      </c>
    </row>
    <row r="101" spans="1:8" x14ac:dyDescent="0.25">
      <c r="A101" s="16">
        <v>9</v>
      </c>
      <c r="B101" s="5">
        <v>13367</v>
      </c>
      <c r="C101" s="43" t="s">
        <v>93</v>
      </c>
      <c r="D101" s="16">
        <v>140</v>
      </c>
      <c r="E101" s="16" t="s">
        <v>30</v>
      </c>
      <c r="F101" s="19">
        <v>15</v>
      </c>
      <c r="G101" s="20"/>
      <c r="H101" s="21">
        <f t="shared" si="5"/>
        <v>0</v>
      </c>
    </row>
    <row r="102" spans="1:8" x14ac:dyDescent="0.25">
      <c r="A102" s="16">
        <v>10</v>
      </c>
      <c r="B102" s="5">
        <v>6738</v>
      </c>
      <c r="C102" s="43" t="s">
        <v>92</v>
      </c>
      <c r="D102" s="16">
        <v>160</v>
      </c>
      <c r="E102" s="16" t="s">
        <v>30</v>
      </c>
      <c r="F102" s="19">
        <v>6</v>
      </c>
      <c r="G102" s="20"/>
      <c r="H102" s="21">
        <f t="shared" si="5"/>
        <v>0</v>
      </c>
    </row>
    <row r="103" spans="1:8" x14ac:dyDescent="0.25">
      <c r="A103" s="16">
        <v>11</v>
      </c>
      <c r="B103" s="5">
        <v>13369</v>
      </c>
      <c r="C103" s="43" t="s">
        <v>93</v>
      </c>
      <c r="D103" s="16">
        <v>160</v>
      </c>
      <c r="E103" s="16" t="s">
        <v>30</v>
      </c>
      <c r="F103" s="19">
        <v>6</v>
      </c>
      <c r="G103" s="20"/>
      <c r="H103" s="21">
        <f t="shared" si="5"/>
        <v>0</v>
      </c>
    </row>
    <row r="104" spans="1:8" x14ac:dyDescent="0.25">
      <c r="A104" s="16">
        <v>12</v>
      </c>
      <c r="B104" s="5">
        <v>13370</v>
      </c>
      <c r="C104" s="43" t="s">
        <v>93</v>
      </c>
      <c r="D104" s="16">
        <v>180</v>
      </c>
      <c r="E104" s="16" t="s">
        <v>30</v>
      </c>
      <c r="F104" s="19">
        <v>3</v>
      </c>
      <c r="G104" s="20"/>
      <c r="H104" s="21">
        <f t="shared" si="5"/>
        <v>0</v>
      </c>
    </row>
    <row r="105" spans="1:8" x14ac:dyDescent="0.25">
      <c r="A105" s="16">
        <v>13</v>
      </c>
      <c r="B105" s="5">
        <v>6928</v>
      </c>
      <c r="C105" s="43" t="s">
        <v>92</v>
      </c>
      <c r="D105" s="16">
        <v>225</v>
      </c>
      <c r="E105" s="16" t="s">
        <v>30</v>
      </c>
      <c r="F105" s="19">
        <v>3</v>
      </c>
      <c r="G105" s="20"/>
      <c r="H105" s="21">
        <f t="shared" si="5"/>
        <v>0</v>
      </c>
    </row>
    <row r="106" spans="1:8" x14ac:dyDescent="0.25">
      <c r="A106" s="16">
        <v>14</v>
      </c>
      <c r="B106" s="5">
        <v>11185</v>
      </c>
      <c r="C106" s="43" t="s">
        <v>93</v>
      </c>
      <c r="D106" s="16">
        <v>225</v>
      </c>
      <c r="E106" s="16" t="s">
        <v>30</v>
      </c>
      <c r="F106" s="19">
        <v>3</v>
      </c>
      <c r="G106" s="20"/>
      <c r="H106" s="21">
        <f t="shared" si="5"/>
        <v>0</v>
      </c>
    </row>
    <row r="107" spans="1:8" x14ac:dyDescent="0.25">
      <c r="A107" s="16">
        <v>15</v>
      </c>
      <c r="B107" s="5">
        <v>13368</v>
      </c>
      <c r="C107" s="43" t="s">
        <v>94</v>
      </c>
      <c r="D107" s="16" t="s">
        <v>95</v>
      </c>
      <c r="E107" s="16" t="s">
        <v>30</v>
      </c>
      <c r="F107" s="19">
        <v>15</v>
      </c>
      <c r="G107" s="20"/>
      <c r="H107" s="21">
        <f t="shared" si="5"/>
        <v>0</v>
      </c>
    </row>
    <row r="108" spans="1:8" x14ac:dyDescent="0.25">
      <c r="A108" s="47"/>
      <c r="B108" s="6"/>
      <c r="C108" s="60"/>
      <c r="D108" s="47"/>
      <c r="E108" s="47"/>
      <c r="F108" s="47"/>
      <c r="G108" s="32" t="s">
        <v>69</v>
      </c>
      <c r="H108" s="129">
        <f>SUM(H93:H107)</f>
        <v>0</v>
      </c>
    </row>
    <row r="109" spans="1:8" x14ac:dyDescent="0.25">
      <c r="A109" s="36"/>
      <c r="B109" s="52"/>
      <c r="C109" s="61"/>
      <c r="D109" s="36"/>
      <c r="E109" s="36"/>
      <c r="F109" s="36"/>
      <c r="G109" s="55"/>
      <c r="H109" s="56"/>
    </row>
    <row r="110" spans="1:8" x14ac:dyDescent="0.25">
      <c r="A110" s="3"/>
      <c r="B110" s="1"/>
      <c r="C110" s="2"/>
      <c r="D110" s="3"/>
      <c r="E110" s="3"/>
      <c r="F110" s="3"/>
      <c r="G110" s="4"/>
      <c r="H110" s="3"/>
    </row>
    <row r="111" spans="1:8" x14ac:dyDescent="0.25">
      <c r="A111" s="158" t="s">
        <v>594</v>
      </c>
      <c r="B111" s="159"/>
      <c r="C111" s="159"/>
      <c r="D111" s="159"/>
      <c r="E111" s="159"/>
      <c r="F111" s="159"/>
      <c r="G111" s="159"/>
      <c r="H111" s="160"/>
    </row>
    <row r="112" spans="1:8" ht="105" x14ac:dyDescent="0.25">
      <c r="A112" s="12" t="s">
        <v>0</v>
      </c>
      <c r="B112" s="39" t="s">
        <v>1</v>
      </c>
      <c r="C112" s="12" t="s">
        <v>2</v>
      </c>
      <c r="D112" s="40" t="s">
        <v>3</v>
      </c>
      <c r="E112" s="41" t="s">
        <v>4</v>
      </c>
      <c r="F112" s="40" t="s">
        <v>5</v>
      </c>
      <c r="G112" s="42" t="s">
        <v>6</v>
      </c>
      <c r="H112" s="40" t="s">
        <v>581</v>
      </c>
    </row>
    <row r="113" spans="1:8" x14ac:dyDescent="0.25">
      <c r="A113" s="16">
        <v>1</v>
      </c>
      <c r="B113" s="5">
        <v>4645</v>
      </c>
      <c r="C113" s="43" t="s">
        <v>92</v>
      </c>
      <c r="D113" s="16" t="s">
        <v>96</v>
      </c>
      <c r="E113" s="16" t="s">
        <v>30</v>
      </c>
      <c r="F113" s="19">
        <v>60</v>
      </c>
      <c r="G113" s="20"/>
      <c r="H113" s="21">
        <f t="shared" ref="H113:H135" si="6">F113*G113</f>
        <v>0</v>
      </c>
    </row>
    <row r="114" spans="1:8" x14ac:dyDescent="0.25">
      <c r="A114" s="16">
        <v>2</v>
      </c>
      <c r="B114" s="5">
        <v>3542</v>
      </c>
      <c r="C114" s="43" t="s">
        <v>93</v>
      </c>
      <c r="D114" s="16" t="s">
        <v>96</v>
      </c>
      <c r="E114" s="16" t="s">
        <v>30</v>
      </c>
      <c r="F114" s="19">
        <v>45</v>
      </c>
      <c r="G114" s="20"/>
      <c r="H114" s="21">
        <f t="shared" si="6"/>
        <v>0</v>
      </c>
    </row>
    <row r="115" spans="1:8" x14ac:dyDescent="0.25">
      <c r="A115" s="16">
        <v>3</v>
      </c>
      <c r="B115" s="5">
        <v>4047</v>
      </c>
      <c r="C115" s="43" t="s">
        <v>97</v>
      </c>
      <c r="D115" s="16">
        <v>80</v>
      </c>
      <c r="E115" s="16" t="s">
        <v>30</v>
      </c>
      <c r="F115" s="19">
        <v>15</v>
      </c>
      <c r="G115" s="20"/>
      <c r="H115" s="21">
        <f t="shared" si="6"/>
        <v>0</v>
      </c>
    </row>
    <row r="116" spans="1:8" x14ac:dyDescent="0.25">
      <c r="A116" s="16">
        <v>4</v>
      </c>
      <c r="B116" s="5">
        <v>15670</v>
      </c>
      <c r="C116" s="43" t="s">
        <v>98</v>
      </c>
      <c r="D116" s="16">
        <v>80</v>
      </c>
      <c r="E116" s="16" t="s">
        <v>30</v>
      </c>
      <c r="F116" s="19">
        <v>30</v>
      </c>
      <c r="G116" s="20"/>
      <c r="H116" s="21">
        <f t="shared" si="6"/>
        <v>0</v>
      </c>
    </row>
    <row r="117" spans="1:8" x14ac:dyDescent="0.25">
      <c r="A117" s="16">
        <v>5</v>
      </c>
      <c r="B117" s="5">
        <v>4049</v>
      </c>
      <c r="C117" s="43" t="s">
        <v>99</v>
      </c>
      <c r="D117" s="16">
        <v>100</v>
      </c>
      <c r="E117" s="16" t="s">
        <v>30</v>
      </c>
      <c r="F117" s="19">
        <v>15</v>
      </c>
      <c r="G117" s="20"/>
      <c r="H117" s="21">
        <f t="shared" si="6"/>
        <v>0</v>
      </c>
    </row>
    <row r="118" spans="1:8" x14ac:dyDescent="0.25">
      <c r="A118" s="16">
        <v>6</v>
      </c>
      <c r="B118" s="5">
        <v>15671</v>
      </c>
      <c r="C118" s="43" t="s">
        <v>100</v>
      </c>
      <c r="D118" s="16">
        <v>100</v>
      </c>
      <c r="E118" s="16" t="s">
        <v>30</v>
      </c>
      <c r="F118" s="19">
        <v>30</v>
      </c>
      <c r="G118" s="20"/>
      <c r="H118" s="21">
        <f t="shared" si="6"/>
        <v>0</v>
      </c>
    </row>
    <row r="119" spans="1:8" x14ac:dyDescent="0.25">
      <c r="A119" s="16">
        <v>7</v>
      </c>
      <c r="B119" s="5">
        <v>15672</v>
      </c>
      <c r="C119" s="43" t="s">
        <v>101</v>
      </c>
      <c r="D119" s="16">
        <v>100</v>
      </c>
      <c r="E119" s="16" t="s">
        <v>30</v>
      </c>
      <c r="F119" s="19">
        <v>45</v>
      </c>
      <c r="G119" s="20"/>
      <c r="H119" s="21">
        <f t="shared" si="6"/>
        <v>0</v>
      </c>
    </row>
    <row r="120" spans="1:8" x14ac:dyDescent="0.25">
      <c r="A120" s="16">
        <v>8</v>
      </c>
      <c r="B120" s="5">
        <v>15673</v>
      </c>
      <c r="C120" s="43" t="s">
        <v>102</v>
      </c>
      <c r="D120" s="16">
        <v>100</v>
      </c>
      <c r="E120" s="16" t="s">
        <v>30</v>
      </c>
      <c r="F120" s="19">
        <v>15</v>
      </c>
      <c r="G120" s="20"/>
      <c r="H120" s="21">
        <f t="shared" si="6"/>
        <v>0</v>
      </c>
    </row>
    <row r="121" spans="1:8" x14ac:dyDescent="0.25">
      <c r="A121" s="16">
        <v>9</v>
      </c>
      <c r="B121" s="5">
        <v>4647</v>
      </c>
      <c r="C121" s="43" t="s">
        <v>103</v>
      </c>
      <c r="D121" s="16">
        <v>125</v>
      </c>
      <c r="E121" s="16" t="s">
        <v>30</v>
      </c>
      <c r="F121" s="19">
        <v>30</v>
      </c>
      <c r="G121" s="20"/>
      <c r="H121" s="21">
        <f t="shared" si="6"/>
        <v>0</v>
      </c>
    </row>
    <row r="122" spans="1:8" x14ac:dyDescent="0.25">
      <c r="A122" s="16">
        <v>10</v>
      </c>
      <c r="B122" s="5">
        <v>15674</v>
      </c>
      <c r="C122" s="43" t="s">
        <v>104</v>
      </c>
      <c r="D122" s="16">
        <v>125</v>
      </c>
      <c r="E122" s="16" t="s">
        <v>30</v>
      </c>
      <c r="F122" s="19">
        <v>6</v>
      </c>
      <c r="G122" s="20"/>
      <c r="H122" s="21">
        <f t="shared" si="6"/>
        <v>0</v>
      </c>
    </row>
    <row r="123" spans="1:8" x14ac:dyDescent="0.25">
      <c r="A123" s="16">
        <v>11</v>
      </c>
      <c r="B123" s="5">
        <v>4038</v>
      </c>
      <c r="C123" s="43" t="s">
        <v>105</v>
      </c>
      <c r="D123" s="16">
        <v>150</v>
      </c>
      <c r="E123" s="16" t="s">
        <v>30</v>
      </c>
      <c r="F123" s="19">
        <v>45</v>
      </c>
      <c r="G123" s="20"/>
      <c r="H123" s="21">
        <f t="shared" si="6"/>
        <v>0</v>
      </c>
    </row>
    <row r="124" spans="1:8" x14ac:dyDescent="0.25">
      <c r="A124" s="16">
        <v>12</v>
      </c>
      <c r="B124" s="5">
        <v>15675</v>
      </c>
      <c r="C124" s="43" t="s">
        <v>106</v>
      </c>
      <c r="D124" s="16">
        <v>150</v>
      </c>
      <c r="E124" s="16" t="s">
        <v>30</v>
      </c>
      <c r="F124" s="19">
        <v>15</v>
      </c>
      <c r="G124" s="20"/>
      <c r="H124" s="21">
        <f t="shared" si="6"/>
        <v>0</v>
      </c>
    </row>
    <row r="125" spans="1:8" x14ac:dyDescent="0.25">
      <c r="A125" s="16">
        <v>13</v>
      </c>
      <c r="B125" s="5">
        <v>15676</v>
      </c>
      <c r="C125" s="43" t="s">
        <v>107</v>
      </c>
      <c r="D125" s="16">
        <v>150</v>
      </c>
      <c r="E125" s="16" t="s">
        <v>30</v>
      </c>
      <c r="F125" s="19">
        <v>6</v>
      </c>
      <c r="G125" s="20"/>
      <c r="H125" s="21">
        <f t="shared" si="6"/>
        <v>0</v>
      </c>
    </row>
    <row r="126" spans="1:8" x14ac:dyDescent="0.25">
      <c r="A126" s="16">
        <v>14</v>
      </c>
      <c r="B126" s="5">
        <v>13383</v>
      </c>
      <c r="C126" s="43" t="s">
        <v>108</v>
      </c>
      <c r="D126" s="16">
        <v>200</v>
      </c>
      <c r="E126" s="16" t="s">
        <v>30</v>
      </c>
      <c r="F126" s="19">
        <v>30</v>
      </c>
      <c r="G126" s="20"/>
      <c r="H126" s="21">
        <f t="shared" si="6"/>
        <v>0</v>
      </c>
    </row>
    <row r="127" spans="1:8" x14ac:dyDescent="0.25">
      <c r="A127" s="16">
        <v>15</v>
      </c>
      <c r="B127" s="5">
        <v>15677</v>
      </c>
      <c r="C127" s="43" t="s">
        <v>109</v>
      </c>
      <c r="D127" s="16">
        <v>200</v>
      </c>
      <c r="E127" s="16" t="s">
        <v>30</v>
      </c>
      <c r="F127" s="19">
        <v>15</v>
      </c>
      <c r="G127" s="20"/>
      <c r="H127" s="21">
        <f t="shared" si="6"/>
        <v>0</v>
      </c>
    </row>
    <row r="128" spans="1:8" x14ac:dyDescent="0.25">
      <c r="A128" s="16">
        <v>16</v>
      </c>
      <c r="B128" s="5">
        <v>15678</v>
      </c>
      <c r="C128" s="43" t="s">
        <v>110</v>
      </c>
      <c r="D128" s="16">
        <v>200</v>
      </c>
      <c r="E128" s="16" t="s">
        <v>30</v>
      </c>
      <c r="F128" s="19">
        <v>6</v>
      </c>
      <c r="G128" s="20"/>
      <c r="H128" s="21">
        <f t="shared" si="6"/>
        <v>0</v>
      </c>
    </row>
    <row r="129" spans="1:8" x14ac:dyDescent="0.25">
      <c r="A129" s="16">
        <v>17</v>
      </c>
      <c r="B129" s="5">
        <v>13384</v>
      </c>
      <c r="C129" s="43" t="s">
        <v>111</v>
      </c>
      <c r="D129" s="16">
        <v>250</v>
      </c>
      <c r="E129" s="16" t="s">
        <v>30</v>
      </c>
      <c r="F129" s="19">
        <v>24</v>
      </c>
      <c r="G129" s="20"/>
      <c r="H129" s="21">
        <f t="shared" si="6"/>
        <v>0</v>
      </c>
    </row>
    <row r="130" spans="1:8" x14ac:dyDescent="0.25">
      <c r="A130" s="16">
        <v>18</v>
      </c>
      <c r="B130" s="5">
        <v>15679</v>
      </c>
      <c r="C130" s="43" t="s">
        <v>112</v>
      </c>
      <c r="D130" s="16">
        <v>250</v>
      </c>
      <c r="E130" s="16" t="s">
        <v>30</v>
      </c>
      <c r="F130" s="19">
        <v>6</v>
      </c>
      <c r="G130" s="20"/>
      <c r="H130" s="21">
        <f t="shared" si="6"/>
        <v>0</v>
      </c>
    </row>
    <row r="131" spans="1:8" x14ac:dyDescent="0.25">
      <c r="A131" s="16">
        <v>19</v>
      </c>
      <c r="B131" s="5">
        <v>13385</v>
      </c>
      <c r="C131" s="43" t="s">
        <v>113</v>
      </c>
      <c r="D131" s="16">
        <v>300</v>
      </c>
      <c r="E131" s="16" t="s">
        <v>30</v>
      </c>
      <c r="F131" s="19">
        <v>15</v>
      </c>
      <c r="G131" s="20"/>
      <c r="H131" s="21">
        <f t="shared" si="6"/>
        <v>0</v>
      </c>
    </row>
    <row r="132" spans="1:8" x14ac:dyDescent="0.25">
      <c r="A132" s="16">
        <v>20</v>
      </c>
      <c r="B132" s="5">
        <v>15680</v>
      </c>
      <c r="C132" s="43" t="s">
        <v>114</v>
      </c>
      <c r="D132" s="16">
        <v>300</v>
      </c>
      <c r="E132" s="16" t="s">
        <v>30</v>
      </c>
      <c r="F132" s="19">
        <v>3</v>
      </c>
      <c r="G132" s="20"/>
      <c r="H132" s="21">
        <f t="shared" si="6"/>
        <v>0</v>
      </c>
    </row>
    <row r="133" spans="1:8" x14ac:dyDescent="0.25">
      <c r="A133" s="16">
        <v>21</v>
      </c>
      <c r="B133" s="5">
        <v>13386</v>
      </c>
      <c r="C133" s="43" t="s">
        <v>115</v>
      </c>
      <c r="D133" s="16">
        <v>350</v>
      </c>
      <c r="E133" s="16" t="s">
        <v>30</v>
      </c>
      <c r="F133" s="19">
        <v>6</v>
      </c>
      <c r="G133" s="20"/>
      <c r="H133" s="21">
        <f t="shared" si="6"/>
        <v>0</v>
      </c>
    </row>
    <row r="134" spans="1:8" x14ac:dyDescent="0.25">
      <c r="A134" s="16">
        <v>22</v>
      </c>
      <c r="B134" s="5">
        <v>13382</v>
      </c>
      <c r="C134" s="43" t="s">
        <v>116</v>
      </c>
      <c r="D134" s="16">
        <v>400</v>
      </c>
      <c r="E134" s="16" t="s">
        <v>30</v>
      </c>
      <c r="F134" s="19">
        <v>6</v>
      </c>
      <c r="G134" s="20"/>
      <c r="H134" s="21">
        <f t="shared" si="6"/>
        <v>0</v>
      </c>
    </row>
    <row r="135" spans="1:8" x14ac:dyDescent="0.25">
      <c r="A135" s="16">
        <v>23</v>
      </c>
      <c r="B135" s="5">
        <v>15681</v>
      </c>
      <c r="C135" s="43" t="s">
        <v>117</v>
      </c>
      <c r="D135" s="16">
        <v>400</v>
      </c>
      <c r="E135" s="16" t="s">
        <v>30</v>
      </c>
      <c r="F135" s="19">
        <v>6</v>
      </c>
      <c r="G135" s="20"/>
      <c r="H135" s="21">
        <f t="shared" si="6"/>
        <v>0</v>
      </c>
    </row>
    <row r="136" spans="1:8" x14ac:dyDescent="0.25">
      <c r="A136" s="47"/>
      <c r="B136" s="6"/>
      <c r="C136" s="60"/>
      <c r="D136" s="47"/>
      <c r="E136" s="62"/>
      <c r="F136" s="58"/>
      <c r="G136" s="63" t="s">
        <v>69</v>
      </c>
      <c r="H136" s="129">
        <f>SUM(H113:H135)</f>
        <v>0</v>
      </c>
    </row>
    <row r="137" spans="1:8" x14ac:dyDescent="0.25">
      <c r="A137" s="36"/>
      <c r="B137" s="52"/>
      <c r="C137" s="61"/>
      <c r="D137" s="36"/>
      <c r="E137" s="36"/>
      <c r="F137" s="64"/>
      <c r="G137" s="55"/>
      <c r="H137" s="56"/>
    </row>
    <row r="138" spans="1:8" x14ac:dyDescent="0.25">
      <c r="A138" s="3"/>
      <c r="B138" s="1"/>
      <c r="C138" s="2"/>
      <c r="D138" s="3"/>
      <c r="E138" s="3"/>
      <c r="F138" s="3"/>
      <c r="G138" s="4"/>
      <c r="H138" s="3"/>
    </row>
    <row r="139" spans="1:8" x14ac:dyDescent="0.25">
      <c r="A139" s="158" t="s">
        <v>595</v>
      </c>
      <c r="B139" s="159"/>
      <c r="C139" s="159"/>
      <c r="D139" s="159"/>
      <c r="E139" s="159"/>
      <c r="F139" s="159"/>
      <c r="G139" s="159"/>
      <c r="H139" s="160"/>
    </row>
    <row r="140" spans="1:8" ht="105" x14ac:dyDescent="0.25">
      <c r="A140" s="12" t="s">
        <v>0</v>
      </c>
      <c r="B140" s="39" t="s">
        <v>1</v>
      </c>
      <c r="C140" s="12" t="s">
        <v>2</v>
      </c>
      <c r="D140" s="40" t="s">
        <v>3</v>
      </c>
      <c r="E140" s="41" t="s">
        <v>4</v>
      </c>
      <c r="F140" s="40" t="s">
        <v>5</v>
      </c>
      <c r="G140" s="42" t="s">
        <v>6</v>
      </c>
      <c r="H140" s="40" t="s">
        <v>581</v>
      </c>
    </row>
    <row r="141" spans="1:8" x14ac:dyDescent="0.25">
      <c r="A141" s="16">
        <v>1</v>
      </c>
      <c r="B141" s="5">
        <v>13373</v>
      </c>
      <c r="C141" s="43" t="s">
        <v>118</v>
      </c>
      <c r="D141" s="16">
        <v>25</v>
      </c>
      <c r="E141" s="16" t="s">
        <v>30</v>
      </c>
      <c r="F141" s="19">
        <v>60</v>
      </c>
      <c r="G141" s="20"/>
      <c r="H141" s="21">
        <f t="shared" ref="H141:H168" si="7">F141*G141</f>
        <v>0</v>
      </c>
    </row>
    <row r="142" spans="1:8" x14ac:dyDescent="0.25">
      <c r="A142" s="16">
        <v>2</v>
      </c>
      <c r="B142" s="5">
        <v>1106</v>
      </c>
      <c r="C142" s="43" t="s">
        <v>119</v>
      </c>
      <c r="D142" s="16">
        <v>25</v>
      </c>
      <c r="E142" s="16" t="s">
        <v>30</v>
      </c>
      <c r="F142" s="19">
        <v>30</v>
      </c>
      <c r="G142" s="20"/>
      <c r="H142" s="21">
        <f t="shared" si="7"/>
        <v>0</v>
      </c>
    </row>
    <row r="143" spans="1:8" x14ac:dyDescent="0.25">
      <c r="A143" s="16">
        <v>3</v>
      </c>
      <c r="B143" s="5">
        <v>1133</v>
      </c>
      <c r="C143" s="43" t="s">
        <v>118</v>
      </c>
      <c r="D143" s="16">
        <v>32</v>
      </c>
      <c r="E143" s="16" t="s">
        <v>30</v>
      </c>
      <c r="F143" s="19">
        <v>90</v>
      </c>
      <c r="G143" s="20"/>
      <c r="H143" s="21">
        <f t="shared" si="7"/>
        <v>0</v>
      </c>
    </row>
    <row r="144" spans="1:8" x14ac:dyDescent="0.25">
      <c r="A144" s="16">
        <v>4</v>
      </c>
      <c r="B144" s="5">
        <v>13374</v>
      </c>
      <c r="C144" s="43" t="s">
        <v>119</v>
      </c>
      <c r="D144" s="16">
        <v>32</v>
      </c>
      <c r="E144" s="16" t="s">
        <v>30</v>
      </c>
      <c r="F144" s="19">
        <v>60</v>
      </c>
      <c r="G144" s="20"/>
      <c r="H144" s="21">
        <f t="shared" si="7"/>
        <v>0</v>
      </c>
    </row>
    <row r="145" spans="1:8" x14ac:dyDescent="0.25">
      <c r="A145" s="16">
        <v>5</v>
      </c>
      <c r="B145" s="5">
        <v>1135</v>
      </c>
      <c r="C145" s="43" t="s">
        <v>118</v>
      </c>
      <c r="D145" s="16">
        <v>40</v>
      </c>
      <c r="E145" s="16" t="s">
        <v>30</v>
      </c>
      <c r="F145" s="19">
        <v>45</v>
      </c>
      <c r="G145" s="20"/>
      <c r="H145" s="21">
        <f t="shared" si="7"/>
        <v>0</v>
      </c>
    </row>
    <row r="146" spans="1:8" x14ac:dyDescent="0.25">
      <c r="A146" s="16">
        <v>6</v>
      </c>
      <c r="B146" s="5">
        <v>13375</v>
      </c>
      <c r="C146" s="43" t="s">
        <v>119</v>
      </c>
      <c r="D146" s="16">
        <v>40</v>
      </c>
      <c r="E146" s="16" t="s">
        <v>30</v>
      </c>
      <c r="F146" s="19">
        <v>30</v>
      </c>
      <c r="G146" s="20"/>
      <c r="H146" s="21">
        <f t="shared" si="7"/>
        <v>0</v>
      </c>
    </row>
    <row r="147" spans="1:8" x14ac:dyDescent="0.25">
      <c r="A147" s="16">
        <v>7</v>
      </c>
      <c r="B147" s="5">
        <v>1107</v>
      </c>
      <c r="C147" s="43" t="s">
        <v>119</v>
      </c>
      <c r="D147" s="16">
        <v>50</v>
      </c>
      <c r="E147" s="16" t="s">
        <v>30</v>
      </c>
      <c r="F147" s="19">
        <v>30</v>
      </c>
      <c r="G147" s="20"/>
      <c r="H147" s="21">
        <f t="shared" si="7"/>
        <v>0</v>
      </c>
    </row>
    <row r="148" spans="1:8" x14ac:dyDescent="0.25">
      <c r="A148" s="16">
        <v>8</v>
      </c>
      <c r="B148" s="5">
        <v>8678</v>
      </c>
      <c r="C148" s="43" t="s">
        <v>119</v>
      </c>
      <c r="D148" s="16">
        <v>63</v>
      </c>
      <c r="E148" s="16" t="s">
        <v>30</v>
      </c>
      <c r="F148" s="19">
        <v>30</v>
      </c>
      <c r="G148" s="20"/>
      <c r="H148" s="21">
        <f t="shared" si="7"/>
        <v>0</v>
      </c>
    </row>
    <row r="149" spans="1:8" x14ac:dyDescent="0.25">
      <c r="A149" s="16">
        <v>9</v>
      </c>
      <c r="B149" s="5">
        <v>13376</v>
      </c>
      <c r="C149" s="43" t="s">
        <v>120</v>
      </c>
      <c r="D149" s="16">
        <v>25</v>
      </c>
      <c r="E149" s="16" t="s">
        <v>30</v>
      </c>
      <c r="F149" s="19">
        <v>30</v>
      </c>
      <c r="G149" s="20"/>
      <c r="H149" s="21">
        <f t="shared" si="7"/>
        <v>0</v>
      </c>
    </row>
    <row r="150" spans="1:8" x14ac:dyDescent="0.25">
      <c r="A150" s="16">
        <v>10</v>
      </c>
      <c r="B150" s="5">
        <v>13377</v>
      </c>
      <c r="C150" s="43" t="s">
        <v>121</v>
      </c>
      <c r="D150" s="16">
        <v>25</v>
      </c>
      <c r="E150" s="16" t="s">
        <v>30</v>
      </c>
      <c r="F150" s="19">
        <v>15</v>
      </c>
      <c r="G150" s="20"/>
      <c r="H150" s="21">
        <f t="shared" si="7"/>
        <v>0</v>
      </c>
    </row>
    <row r="151" spans="1:8" x14ac:dyDescent="0.25">
      <c r="A151" s="16">
        <v>11</v>
      </c>
      <c r="B151" s="5">
        <v>1127</v>
      </c>
      <c r="C151" s="43" t="s">
        <v>120</v>
      </c>
      <c r="D151" s="16">
        <v>32</v>
      </c>
      <c r="E151" s="16" t="s">
        <v>30</v>
      </c>
      <c r="F151" s="19">
        <v>30</v>
      </c>
      <c r="G151" s="20"/>
      <c r="H151" s="21">
        <f t="shared" si="7"/>
        <v>0</v>
      </c>
    </row>
    <row r="152" spans="1:8" x14ac:dyDescent="0.25">
      <c r="A152" s="16">
        <v>12</v>
      </c>
      <c r="B152" s="5">
        <v>13378</v>
      </c>
      <c r="C152" s="43" t="s">
        <v>121</v>
      </c>
      <c r="D152" s="16">
        <v>32</v>
      </c>
      <c r="E152" s="16" t="s">
        <v>30</v>
      </c>
      <c r="F152" s="19">
        <v>15</v>
      </c>
      <c r="G152" s="20"/>
      <c r="H152" s="21">
        <f t="shared" si="7"/>
        <v>0</v>
      </c>
    </row>
    <row r="153" spans="1:8" x14ac:dyDescent="0.25">
      <c r="A153" s="16">
        <v>13</v>
      </c>
      <c r="B153" s="5">
        <v>13379</v>
      </c>
      <c r="C153" s="43" t="s">
        <v>120</v>
      </c>
      <c r="D153" s="16">
        <v>40</v>
      </c>
      <c r="E153" s="16" t="s">
        <v>30</v>
      </c>
      <c r="F153" s="19">
        <v>9</v>
      </c>
      <c r="G153" s="20"/>
      <c r="H153" s="21">
        <f t="shared" si="7"/>
        <v>0</v>
      </c>
    </row>
    <row r="154" spans="1:8" x14ac:dyDescent="0.25">
      <c r="A154" s="16">
        <v>14</v>
      </c>
      <c r="B154" s="5">
        <v>13380</v>
      </c>
      <c r="C154" s="43" t="s">
        <v>121</v>
      </c>
      <c r="D154" s="16">
        <v>40</v>
      </c>
      <c r="E154" s="16" t="s">
        <v>30</v>
      </c>
      <c r="F154" s="19">
        <v>18</v>
      </c>
      <c r="G154" s="20"/>
      <c r="H154" s="21">
        <f t="shared" si="7"/>
        <v>0</v>
      </c>
    </row>
    <row r="155" spans="1:8" x14ac:dyDescent="0.25">
      <c r="A155" s="16">
        <v>15</v>
      </c>
      <c r="B155" s="5">
        <v>1128</v>
      </c>
      <c r="C155" s="43" t="s">
        <v>121</v>
      </c>
      <c r="D155" s="16">
        <v>50</v>
      </c>
      <c r="E155" s="16" t="s">
        <v>30</v>
      </c>
      <c r="F155" s="19">
        <v>9</v>
      </c>
      <c r="G155" s="20"/>
      <c r="H155" s="21">
        <f t="shared" si="7"/>
        <v>0</v>
      </c>
    </row>
    <row r="156" spans="1:8" x14ac:dyDescent="0.25">
      <c r="A156" s="16">
        <v>16</v>
      </c>
      <c r="B156" s="5">
        <v>13381</v>
      </c>
      <c r="C156" s="43" t="s">
        <v>121</v>
      </c>
      <c r="D156" s="16">
        <v>63</v>
      </c>
      <c r="E156" s="16" t="s">
        <v>30</v>
      </c>
      <c r="F156" s="19">
        <v>9</v>
      </c>
      <c r="G156" s="20"/>
      <c r="H156" s="21">
        <f t="shared" si="7"/>
        <v>0</v>
      </c>
    </row>
    <row r="157" spans="1:8" x14ac:dyDescent="0.25">
      <c r="A157" s="16">
        <v>17</v>
      </c>
      <c r="B157" s="5">
        <v>9375</v>
      </c>
      <c r="C157" s="43" t="s">
        <v>122</v>
      </c>
      <c r="D157" s="16">
        <v>25</v>
      </c>
      <c r="E157" s="16" t="s">
        <v>30</v>
      </c>
      <c r="F157" s="19">
        <v>30</v>
      </c>
      <c r="G157" s="20"/>
      <c r="H157" s="21">
        <f t="shared" si="7"/>
        <v>0</v>
      </c>
    </row>
    <row r="158" spans="1:8" x14ac:dyDescent="0.25">
      <c r="A158" s="16">
        <v>18</v>
      </c>
      <c r="B158" s="5">
        <v>8512</v>
      </c>
      <c r="C158" s="43" t="s">
        <v>123</v>
      </c>
      <c r="D158" s="16">
        <v>25</v>
      </c>
      <c r="E158" s="16" t="s">
        <v>30</v>
      </c>
      <c r="F158" s="19">
        <v>30</v>
      </c>
      <c r="G158" s="20"/>
      <c r="H158" s="21">
        <f t="shared" si="7"/>
        <v>0</v>
      </c>
    </row>
    <row r="159" spans="1:8" x14ac:dyDescent="0.25">
      <c r="A159" s="16">
        <v>19</v>
      </c>
      <c r="B159" s="5">
        <v>3373</v>
      </c>
      <c r="C159" s="43" t="s">
        <v>122</v>
      </c>
      <c r="D159" s="16">
        <v>32</v>
      </c>
      <c r="E159" s="16" t="s">
        <v>30</v>
      </c>
      <c r="F159" s="19">
        <v>15</v>
      </c>
      <c r="G159" s="20"/>
      <c r="H159" s="21">
        <f t="shared" si="7"/>
        <v>0</v>
      </c>
    </row>
    <row r="160" spans="1:8" x14ac:dyDescent="0.25">
      <c r="A160" s="16">
        <v>20</v>
      </c>
      <c r="B160" s="5">
        <v>8563</v>
      </c>
      <c r="C160" s="43" t="s">
        <v>123</v>
      </c>
      <c r="D160" s="16">
        <v>32</v>
      </c>
      <c r="E160" s="16" t="s">
        <v>30</v>
      </c>
      <c r="F160" s="19">
        <v>60</v>
      </c>
      <c r="G160" s="20"/>
      <c r="H160" s="21">
        <f t="shared" si="7"/>
        <v>0</v>
      </c>
    </row>
    <row r="161" spans="1:8" x14ac:dyDescent="0.25">
      <c r="A161" s="16">
        <v>21</v>
      </c>
      <c r="B161" s="5">
        <v>3374</v>
      </c>
      <c r="C161" s="43" t="s">
        <v>122</v>
      </c>
      <c r="D161" s="16">
        <v>40</v>
      </c>
      <c r="E161" s="16" t="s">
        <v>30</v>
      </c>
      <c r="F161" s="19">
        <v>90</v>
      </c>
      <c r="G161" s="20"/>
      <c r="H161" s="21">
        <f t="shared" si="7"/>
        <v>0</v>
      </c>
    </row>
    <row r="162" spans="1:8" x14ac:dyDescent="0.25">
      <c r="A162" s="16">
        <v>22</v>
      </c>
      <c r="B162" s="5">
        <v>3026</v>
      </c>
      <c r="C162" s="43" t="s">
        <v>123</v>
      </c>
      <c r="D162" s="16">
        <v>40</v>
      </c>
      <c r="E162" s="16" t="s">
        <v>30</v>
      </c>
      <c r="F162" s="19">
        <v>60</v>
      </c>
      <c r="G162" s="20"/>
      <c r="H162" s="21">
        <f t="shared" si="7"/>
        <v>0</v>
      </c>
    </row>
    <row r="163" spans="1:8" x14ac:dyDescent="0.25">
      <c r="A163" s="16">
        <v>23</v>
      </c>
      <c r="B163" s="5">
        <v>3377</v>
      </c>
      <c r="C163" s="43" t="s">
        <v>123</v>
      </c>
      <c r="D163" s="16">
        <v>50</v>
      </c>
      <c r="E163" s="16" t="s">
        <v>30</v>
      </c>
      <c r="F163" s="19">
        <v>45</v>
      </c>
      <c r="G163" s="20"/>
      <c r="H163" s="21">
        <f t="shared" si="7"/>
        <v>0</v>
      </c>
    </row>
    <row r="164" spans="1:8" x14ac:dyDescent="0.25">
      <c r="A164" s="16">
        <v>24</v>
      </c>
      <c r="B164" s="5">
        <v>3378</v>
      </c>
      <c r="C164" s="43" t="s">
        <v>123</v>
      </c>
      <c r="D164" s="16">
        <v>63</v>
      </c>
      <c r="E164" s="16" t="s">
        <v>30</v>
      </c>
      <c r="F164" s="19">
        <v>30</v>
      </c>
      <c r="G164" s="20"/>
      <c r="H164" s="21">
        <f t="shared" si="7"/>
        <v>0</v>
      </c>
    </row>
    <row r="165" spans="1:8" x14ac:dyDescent="0.25">
      <c r="A165" s="16">
        <v>25</v>
      </c>
      <c r="B165" s="5">
        <v>3372</v>
      </c>
      <c r="C165" s="43" t="s">
        <v>124</v>
      </c>
      <c r="D165" s="16"/>
      <c r="E165" s="16" t="s">
        <v>30</v>
      </c>
      <c r="F165" s="19">
        <v>15</v>
      </c>
      <c r="G165" s="20"/>
      <c r="H165" s="21">
        <f t="shared" si="7"/>
        <v>0</v>
      </c>
    </row>
    <row r="166" spans="1:8" x14ac:dyDescent="0.25">
      <c r="A166" s="16">
        <v>26</v>
      </c>
      <c r="B166" s="5">
        <v>3197</v>
      </c>
      <c r="C166" s="43" t="s">
        <v>125</v>
      </c>
      <c r="D166" s="16"/>
      <c r="E166" s="16" t="s">
        <v>30</v>
      </c>
      <c r="F166" s="19">
        <v>15</v>
      </c>
      <c r="G166" s="20"/>
      <c r="H166" s="21">
        <f t="shared" si="7"/>
        <v>0</v>
      </c>
    </row>
    <row r="167" spans="1:8" x14ac:dyDescent="0.25">
      <c r="A167" s="16">
        <v>27</v>
      </c>
      <c r="B167" s="5">
        <v>15687</v>
      </c>
      <c r="C167" s="43" t="s">
        <v>126</v>
      </c>
      <c r="D167" s="16"/>
      <c r="E167" s="16" t="s">
        <v>30</v>
      </c>
      <c r="F167" s="19">
        <v>30</v>
      </c>
      <c r="G167" s="20"/>
      <c r="H167" s="21">
        <f t="shared" si="7"/>
        <v>0</v>
      </c>
    </row>
    <row r="168" spans="1:8" x14ac:dyDescent="0.25">
      <c r="A168" s="16">
        <v>28</v>
      </c>
      <c r="B168" s="5">
        <v>527</v>
      </c>
      <c r="C168" s="43" t="s">
        <v>127</v>
      </c>
      <c r="D168" s="16" t="s">
        <v>128</v>
      </c>
      <c r="E168" s="16" t="s">
        <v>30</v>
      </c>
      <c r="F168" s="19">
        <v>30</v>
      </c>
      <c r="G168" s="20"/>
      <c r="H168" s="21">
        <f t="shared" si="7"/>
        <v>0</v>
      </c>
    </row>
    <row r="169" spans="1:8" x14ac:dyDescent="0.25">
      <c r="A169" s="47"/>
      <c r="B169" s="6"/>
      <c r="C169" s="46"/>
      <c r="D169" s="44"/>
      <c r="E169" s="44"/>
      <c r="F169" s="47"/>
      <c r="G169" s="32" t="s">
        <v>69</v>
      </c>
      <c r="H169" s="129">
        <f>SUM(H141:H168)</f>
        <v>0</v>
      </c>
    </row>
    <row r="170" spans="1:8" x14ac:dyDescent="0.25">
      <c r="A170" s="36"/>
      <c r="B170" s="52"/>
      <c r="C170" s="35"/>
      <c r="D170" s="33"/>
      <c r="E170" s="33"/>
      <c r="F170" s="36"/>
      <c r="G170" s="55"/>
      <c r="H170" s="56"/>
    </row>
    <row r="171" spans="1:8" x14ac:dyDescent="0.25">
      <c r="A171" s="3"/>
      <c r="B171" s="1"/>
      <c r="C171" s="2"/>
      <c r="D171" s="3"/>
      <c r="E171" s="3"/>
      <c r="F171" s="3"/>
      <c r="G171" s="4"/>
      <c r="H171" s="3"/>
    </row>
    <row r="172" spans="1:8" x14ac:dyDescent="0.25">
      <c r="A172" s="158" t="s">
        <v>596</v>
      </c>
      <c r="B172" s="159"/>
      <c r="C172" s="159"/>
      <c r="D172" s="159"/>
      <c r="E172" s="159"/>
      <c r="F172" s="159"/>
      <c r="G172" s="159"/>
      <c r="H172" s="160"/>
    </row>
    <row r="173" spans="1:8" ht="105" x14ac:dyDescent="0.25">
      <c r="A173" s="12" t="s">
        <v>0</v>
      </c>
      <c r="B173" s="39" t="s">
        <v>1</v>
      </c>
      <c r="C173" s="12" t="s">
        <v>2</v>
      </c>
      <c r="D173" s="40" t="s">
        <v>3</v>
      </c>
      <c r="E173" s="41" t="s">
        <v>4</v>
      </c>
      <c r="F173" s="40" t="s">
        <v>5</v>
      </c>
      <c r="G173" s="42" t="s">
        <v>6</v>
      </c>
      <c r="H173" s="40" t="s">
        <v>581</v>
      </c>
    </row>
    <row r="174" spans="1:8" x14ac:dyDescent="0.25">
      <c r="A174" s="16">
        <v>1</v>
      </c>
      <c r="B174" s="5">
        <v>13387</v>
      </c>
      <c r="C174" s="43" t="s">
        <v>129</v>
      </c>
      <c r="D174" s="65"/>
      <c r="E174" s="16" t="s">
        <v>30</v>
      </c>
      <c r="F174" s="19">
        <v>60</v>
      </c>
      <c r="G174" s="20"/>
      <c r="H174" s="21">
        <f t="shared" ref="H174:H181" si="8">F174*G174</f>
        <v>0</v>
      </c>
    </row>
    <row r="175" spans="1:8" x14ac:dyDescent="0.25">
      <c r="A175" s="16">
        <v>2</v>
      </c>
      <c r="B175" s="5">
        <v>1873</v>
      </c>
      <c r="C175" s="43" t="s">
        <v>130</v>
      </c>
      <c r="D175" s="65"/>
      <c r="E175" s="16" t="s">
        <v>30</v>
      </c>
      <c r="F175" s="19">
        <v>45</v>
      </c>
      <c r="G175" s="20"/>
      <c r="H175" s="21">
        <f t="shared" si="8"/>
        <v>0</v>
      </c>
    </row>
    <row r="176" spans="1:8" x14ac:dyDescent="0.25">
      <c r="A176" s="16">
        <v>3</v>
      </c>
      <c r="B176" s="5">
        <v>1876</v>
      </c>
      <c r="C176" s="43" t="s">
        <v>131</v>
      </c>
      <c r="D176" s="65"/>
      <c r="E176" s="16" t="s">
        <v>30</v>
      </c>
      <c r="F176" s="19">
        <v>45</v>
      </c>
      <c r="G176" s="20"/>
      <c r="H176" s="21">
        <f t="shared" si="8"/>
        <v>0</v>
      </c>
    </row>
    <row r="177" spans="1:8" x14ac:dyDescent="0.25">
      <c r="A177" s="16">
        <v>4</v>
      </c>
      <c r="B177" s="5">
        <v>1104</v>
      </c>
      <c r="C177" s="43" t="s">
        <v>132</v>
      </c>
      <c r="D177" s="65"/>
      <c r="E177" s="16" t="s">
        <v>30</v>
      </c>
      <c r="F177" s="19">
        <v>45</v>
      </c>
      <c r="G177" s="20"/>
      <c r="H177" s="21">
        <f t="shared" si="8"/>
        <v>0</v>
      </c>
    </row>
    <row r="178" spans="1:8" x14ac:dyDescent="0.25">
      <c r="A178" s="16">
        <v>5</v>
      </c>
      <c r="B178" s="5">
        <v>15684</v>
      </c>
      <c r="C178" s="43" t="s">
        <v>133</v>
      </c>
      <c r="D178" s="65"/>
      <c r="E178" s="16" t="s">
        <v>30</v>
      </c>
      <c r="F178" s="19">
        <v>30</v>
      </c>
      <c r="G178" s="20"/>
      <c r="H178" s="21">
        <f t="shared" si="8"/>
        <v>0</v>
      </c>
    </row>
    <row r="179" spans="1:8" x14ac:dyDescent="0.25">
      <c r="A179" s="16">
        <v>6</v>
      </c>
      <c r="B179" s="5">
        <v>868</v>
      </c>
      <c r="C179" s="43" t="s">
        <v>134</v>
      </c>
      <c r="D179" s="65"/>
      <c r="E179" s="16" t="s">
        <v>30</v>
      </c>
      <c r="F179" s="19">
        <v>15</v>
      </c>
      <c r="G179" s="20"/>
      <c r="H179" s="21">
        <f t="shared" si="8"/>
        <v>0</v>
      </c>
    </row>
    <row r="180" spans="1:8" x14ac:dyDescent="0.25">
      <c r="A180" s="16">
        <v>7</v>
      </c>
      <c r="B180" s="5">
        <v>13388</v>
      </c>
      <c r="C180" s="43" t="s">
        <v>135</v>
      </c>
      <c r="D180" s="65"/>
      <c r="E180" s="16" t="s">
        <v>30</v>
      </c>
      <c r="F180" s="19">
        <v>12</v>
      </c>
      <c r="G180" s="20"/>
      <c r="H180" s="21">
        <f t="shared" si="8"/>
        <v>0</v>
      </c>
    </row>
    <row r="181" spans="1:8" x14ac:dyDescent="0.25">
      <c r="A181" s="16">
        <v>8</v>
      </c>
      <c r="B181" s="5">
        <v>15685</v>
      </c>
      <c r="C181" s="43" t="s">
        <v>136</v>
      </c>
      <c r="D181" s="65"/>
      <c r="E181" s="16" t="s">
        <v>30</v>
      </c>
      <c r="F181" s="19">
        <v>9</v>
      </c>
      <c r="G181" s="20"/>
      <c r="H181" s="21">
        <f t="shared" si="8"/>
        <v>0</v>
      </c>
    </row>
    <row r="182" spans="1:8" x14ac:dyDescent="0.25">
      <c r="A182" s="47"/>
      <c r="B182" s="6"/>
      <c r="C182" s="46"/>
      <c r="D182" s="44"/>
      <c r="E182" s="47"/>
      <c r="F182" s="47"/>
      <c r="G182" s="32" t="s">
        <v>69</v>
      </c>
      <c r="H182" s="129">
        <f>SUM(H174:H181)</f>
        <v>0</v>
      </c>
    </row>
    <row r="183" spans="1:8" x14ac:dyDescent="0.25">
      <c r="A183" s="36"/>
      <c r="B183" s="52"/>
      <c r="C183" s="66"/>
      <c r="D183" s="33"/>
      <c r="E183" s="36"/>
      <c r="F183" s="36"/>
      <c r="G183" s="55"/>
      <c r="H183" s="56"/>
    </row>
    <row r="184" spans="1:8" x14ac:dyDescent="0.25">
      <c r="A184" s="67"/>
      <c r="B184" s="68"/>
      <c r="C184" s="69"/>
      <c r="D184" s="70"/>
      <c r="E184" s="70"/>
      <c r="F184" s="67"/>
      <c r="G184" s="71"/>
      <c r="H184" s="70"/>
    </row>
    <row r="185" spans="1:8" x14ac:dyDescent="0.25">
      <c r="A185" s="158" t="s">
        <v>597</v>
      </c>
      <c r="B185" s="159"/>
      <c r="C185" s="159"/>
      <c r="D185" s="159"/>
      <c r="E185" s="159"/>
      <c r="F185" s="159"/>
      <c r="G185" s="159"/>
      <c r="H185" s="160"/>
    </row>
    <row r="186" spans="1:8" ht="105" x14ac:dyDescent="0.25">
      <c r="A186" s="12" t="s">
        <v>0</v>
      </c>
      <c r="B186" s="39" t="s">
        <v>1</v>
      </c>
      <c r="C186" s="12" t="s">
        <v>2</v>
      </c>
      <c r="D186" s="40" t="s">
        <v>3</v>
      </c>
      <c r="E186" s="41" t="s">
        <v>4</v>
      </c>
      <c r="F186" s="40" t="s">
        <v>5</v>
      </c>
      <c r="G186" s="42" t="s">
        <v>6</v>
      </c>
      <c r="H186" s="40" t="s">
        <v>581</v>
      </c>
    </row>
    <row r="187" spans="1:8" x14ac:dyDescent="0.25">
      <c r="A187" s="16">
        <v>1</v>
      </c>
      <c r="B187" s="5">
        <v>1692</v>
      </c>
      <c r="C187" s="43" t="s">
        <v>137</v>
      </c>
      <c r="D187" s="16">
        <v>90</v>
      </c>
      <c r="E187" s="65" t="s">
        <v>30</v>
      </c>
      <c r="F187" s="19">
        <v>120</v>
      </c>
      <c r="G187" s="20"/>
      <c r="H187" s="21">
        <f>F187*G187</f>
        <v>0</v>
      </c>
    </row>
    <row r="188" spans="1:8" x14ac:dyDescent="0.25">
      <c r="A188" s="16">
        <v>2</v>
      </c>
      <c r="B188" s="5">
        <v>998</v>
      </c>
      <c r="C188" s="43" t="s">
        <v>137</v>
      </c>
      <c r="D188" s="16">
        <v>125</v>
      </c>
      <c r="E188" s="65" t="s">
        <v>30</v>
      </c>
      <c r="F188" s="19">
        <v>90</v>
      </c>
      <c r="G188" s="20"/>
      <c r="H188" s="21">
        <f>F188*G188</f>
        <v>0</v>
      </c>
    </row>
    <row r="189" spans="1:8" x14ac:dyDescent="0.25">
      <c r="A189" s="16">
        <v>3</v>
      </c>
      <c r="B189" s="5">
        <v>15686</v>
      </c>
      <c r="C189" s="43" t="s">
        <v>138</v>
      </c>
      <c r="D189" s="16">
        <v>200</v>
      </c>
      <c r="E189" s="65" t="s">
        <v>30</v>
      </c>
      <c r="F189" s="19">
        <v>60</v>
      </c>
      <c r="G189" s="20"/>
      <c r="H189" s="21">
        <f>F189*G189</f>
        <v>0</v>
      </c>
    </row>
    <row r="190" spans="1:8" x14ac:dyDescent="0.25">
      <c r="A190" s="16">
        <v>4</v>
      </c>
      <c r="B190" s="5">
        <v>1768</v>
      </c>
      <c r="C190" s="43" t="s">
        <v>139</v>
      </c>
      <c r="D190" s="65"/>
      <c r="E190" s="65" t="s">
        <v>30</v>
      </c>
      <c r="F190" s="19">
        <v>90</v>
      </c>
      <c r="G190" s="20"/>
      <c r="H190" s="21">
        <f>F190*G190</f>
        <v>0</v>
      </c>
    </row>
    <row r="191" spans="1:8" ht="15" customHeight="1" x14ac:dyDescent="0.25">
      <c r="A191" s="16">
        <v>5</v>
      </c>
      <c r="B191" s="5">
        <v>3577</v>
      </c>
      <c r="C191" s="43" t="s">
        <v>140</v>
      </c>
      <c r="D191" s="65"/>
      <c r="E191" s="65" t="s">
        <v>30</v>
      </c>
      <c r="F191" s="19">
        <v>36</v>
      </c>
      <c r="G191" s="20"/>
      <c r="H191" s="21">
        <f>F191*G191</f>
        <v>0</v>
      </c>
    </row>
    <row r="192" spans="1:8" x14ac:dyDescent="0.25">
      <c r="A192" s="47"/>
      <c r="B192" s="6"/>
      <c r="C192" s="46"/>
      <c r="D192" s="44"/>
      <c r="E192" s="44"/>
      <c r="F192" s="47"/>
      <c r="G192" s="32" t="s">
        <v>69</v>
      </c>
      <c r="H192" s="129">
        <f>SUM(H187:H191)</f>
        <v>0</v>
      </c>
    </row>
  </sheetData>
  <mergeCells count="11">
    <mergeCell ref="A91:H91"/>
    <mergeCell ref="A111:H111"/>
    <mergeCell ref="A139:H139"/>
    <mergeCell ref="A172:H172"/>
    <mergeCell ref="A185:H185"/>
    <mergeCell ref="A81:H81"/>
    <mergeCell ref="A3:H3"/>
    <mergeCell ref="A20:H20"/>
    <mergeCell ref="A36:H36"/>
    <mergeCell ref="A48:H48"/>
    <mergeCell ref="A61:H61"/>
  </mergeCells>
  <pageMargins left="0.7" right="0.7" top="0.75" bottom="0.75" header="0.3" footer="0.3"/>
  <pageSetup paperSize="9" scale="68" orientation="portrait" r:id="rId1"/>
  <rowBreaks count="2" manualBreakCount="2">
    <brk id="4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6"/>
  <sheetViews>
    <sheetView view="pageBreakPreview" topLeftCell="A421" zoomScale="80" zoomScaleNormal="80" zoomScaleSheetLayoutView="80" workbookViewId="0">
      <selection activeCell="G435" sqref="G435"/>
    </sheetView>
  </sheetViews>
  <sheetFormatPr defaultColWidth="29" defaultRowHeight="15" x14ac:dyDescent="0.25"/>
  <cols>
    <col min="1" max="1" width="8.140625" customWidth="1"/>
    <col min="2" max="2" width="10.5703125" bestFit="1" customWidth="1"/>
    <col min="3" max="3" width="27.7109375" customWidth="1"/>
    <col min="4" max="4" width="9.5703125" bestFit="1" customWidth="1"/>
    <col min="5" max="5" width="10.42578125" customWidth="1"/>
    <col min="6" max="6" width="12.42578125" customWidth="1"/>
    <col min="7" max="7" width="17" customWidth="1"/>
    <col min="8" max="8" width="17.140625" customWidth="1"/>
  </cols>
  <sheetData>
    <row r="1" spans="1:8" x14ac:dyDescent="0.25">
      <c r="A1" s="48" t="s">
        <v>666</v>
      </c>
      <c r="B1" s="1"/>
      <c r="C1" s="2"/>
      <c r="D1" s="3"/>
      <c r="E1" s="3"/>
      <c r="F1" s="3"/>
      <c r="G1" s="4"/>
      <c r="H1" s="3"/>
    </row>
    <row r="2" spans="1:8" x14ac:dyDescent="0.25">
      <c r="A2" s="48"/>
      <c r="B2" s="1"/>
      <c r="C2" s="2"/>
      <c r="D2" s="3"/>
      <c r="E2" s="3"/>
      <c r="F2" s="3"/>
      <c r="G2" s="4"/>
      <c r="H2" s="3"/>
    </row>
    <row r="3" spans="1:8" x14ac:dyDescent="0.25">
      <c r="A3" s="158" t="s">
        <v>598</v>
      </c>
      <c r="B3" s="159"/>
      <c r="C3" s="159"/>
      <c r="D3" s="159"/>
      <c r="E3" s="159"/>
      <c r="F3" s="159"/>
      <c r="G3" s="159"/>
      <c r="H3" s="160"/>
    </row>
    <row r="4" spans="1:8" ht="105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581</v>
      </c>
    </row>
    <row r="5" spans="1:8" x14ac:dyDescent="0.25">
      <c r="A5" s="16">
        <v>1</v>
      </c>
      <c r="B5" s="5">
        <v>244</v>
      </c>
      <c r="C5" s="17" t="s">
        <v>141</v>
      </c>
      <c r="D5" s="16" t="s">
        <v>142</v>
      </c>
      <c r="E5" s="18" t="s">
        <v>30</v>
      </c>
      <c r="F5" s="19">
        <v>15</v>
      </c>
      <c r="G5" s="20"/>
      <c r="H5" s="21">
        <f t="shared" ref="H5:H68" si="0">F5*G5</f>
        <v>0</v>
      </c>
    </row>
    <row r="6" spans="1:8" x14ac:dyDescent="0.25">
      <c r="A6" s="16">
        <v>2</v>
      </c>
      <c r="B6" s="5">
        <v>245</v>
      </c>
      <c r="C6" s="17" t="s">
        <v>141</v>
      </c>
      <c r="D6" s="16" t="s">
        <v>143</v>
      </c>
      <c r="E6" s="18" t="s">
        <v>30</v>
      </c>
      <c r="F6" s="19">
        <v>30</v>
      </c>
      <c r="G6" s="20"/>
      <c r="H6" s="21">
        <f t="shared" si="0"/>
        <v>0</v>
      </c>
    </row>
    <row r="7" spans="1:8" x14ac:dyDescent="0.25">
      <c r="A7" s="16">
        <v>3</v>
      </c>
      <c r="B7" s="5">
        <v>926</v>
      </c>
      <c r="C7" s="17" t="s">
        <v>141</v>
      </c>
      <c r="D7" s="16" t="s">
        <v>144</v>
      </c>
      <c r="E7" s="18" t="s">
        <v>30</v>
      </c>
      <c r="F7" s="19">
        <v>30</v>
      </c>
      <c r="G7" s="20"/>
      <c r="H7" s="21">
        <f t="shared" si="0"/>
        <v>0</v>
      </c>
    </row>
    <row r="8" spans="1:8" x14ac:dyDescent="0.25">
      <c r="A8" s="16">
        <v>4</v>
      </c>
      <c r="B8" s="5">
        <v>246</v>
      </c>
      <c r="C8" s="17" t="s">
        <v>141</v>
      </c>
      <c r="D8" s="16" t="s">
        <v>145</v>
      </c>
      <c r="E8" s="18" t="s">
        <v>30</v>
      </c>
      <c r="F8" s="19">
        <v>24</v>
      </c>
      <c r="G8" s="20"/>
      <c r="H8" s="21">
        <f t="shared" si="0"/>
        <v>0</v>
      </c>
    </row>
    <row r="9" spans="1:8" x14ac:dyDescent="0.25">
      <c r="A9" s="16">
        <v>5</v>
      </c>
      <c r="B9" s="5">
        <v>9367</v>
      </c>
      <c r="C9" s="17" t="s">
        <v>141</v>
      </c>
      <c r="D9" s="16" t="s">
        <v>146</v>
      </c>
      <c r="E9" s="18" t="s">
        <v>30</v>
      </c>
      <c r="F9" s="19">
        <v>24</v>
      </c>
      <c r="G9" s="20"/>
      <c r="H9" s="21">
        <f t="shared" si="0"/>
        <v>0</v>
      </c>
    </row>
    <row r="10" spans="1:8" x14ac:dyDescent="0.25">
      <c r="A10" s="16">
        <v>6</v>
      </c>
      <c r="B10" s="5">
        <v>9359</v>
      </c>
      <c r="C10" s="17" t="s">
        <v>141</v>
      </c>
      <c r="D10" s="16" t="s">
        <v>147</v>
      </c>
      <c r="E10" s="18" t="s">
        <v>30</v>
      </c>
      <c r="F10" s="19">
        <v>15</v>
      </c>
      <c r="G10" s="20"/>
      <c r="H10" s="21">
        <f t="shared" si="0"/>
        <v>0</v>
      </c>
    </row>
    <row r="11" spans="1:8" x14ac:dyDescent="0.25">
      <c r="A11" s="16">
        <v>7</v>
      </c>
      <c r="B11" s="5">
        <v>6361</v>
      </c>
      <c r="C11" s="17" t="s">
        <v>141</v>
      </c>
      <c r="D11" s="16" t="s">
        <v>148</v>
      </c>
      <c r="E11" s="18" t="s">
        <v>30</v>
      </c>
      <c r="F11" s="19">
        <v>15</v>
      </c>
      <c r="G11" s="20"/>
      <c r="H11" s="21">
        <f t="shared" si="0"/>
        <v>0</v>
      </c>
    </row>
    <row r="12" spans="1:8" x14ac:dyDescent="0.25">
      <c r="A12" s="16">
        <v>8</v>
      </c>
      <c r="B12" s="5">
        <v>9963</v>
      </c>
      <c r="C12" s="17" t="s">
        <v>141</v>
      </c>
      <c r="D12" s="16" t="s">
        <v>149</v>
      </c>
      <c r="E12" s="18" t="s">
        <v>30</v>
      </c>
      <c r="F12" s="19">
        <v>6</v>
      </c>
      <c r="G12" s="20"/>
      <c r="H12" s="21">
        <f t="shared" si="0"/>
        <v>0</v>
      </c>
    </row>
    <row r="13" spans="1:8" x14ac:dyDescent="0.25">
      <c r="A13" s="16">
        <v>9</v>
      </c>
      <c r="B13" s="5">
        <v>13312</v>
      </c>
      <c r="C13" s="17" t="s">
        <v>141</v>
      </c>
      <c r="D13" s="16" t="s">
        <v>150</v>
      </c>
      <c r="E13" s="18" t="s">
        <v>30</v>
      </c>
      <c r="F13" s="19">
        <v>6</v>
      </c>
      <c r="G13" s="20"/>
      <c r="H13" s="21">
        <f t="shared" si="0"/>
        <v>0</v>
      </c>
    </row>
    <row r="14" spans="1:8" x14ac:dyDescent="0.25">
      <c r="A14" s="16">
        <v>10</v>
      </c>
      <c r="B14" s="5">
        <v>11028</v>
      </c>
      <c r="C14" s="17" t="s">
        <v>141</v>
      </c>
      <c r="D14" s="16" t="s">
        <v>151</v>
      </c>
      <c r="E14" s="18" t="s">
        <v>30</v>
      </c>
      <c r="F14" s="19">
        <v>3</v>
      </c>
      <c r="G14" s="20"/>
      <c r="H14" s="21">
        <f t="shared" si="0"/>
        <v>0</v>
      </c>
    </row>
    <row r="15" spans="1:8" x14ac:dyDescent="0.25">
      <c r="A15" s="16">
        <v>11</v>
      </c>
      <c r="B15" s="5">
        <v>3459</v>
      </c>
      <c r="C15" s="17" t="s">
        <v>152</v>
      </c>
      <c r="D15" s="16">
        <v>50</v>
      </c>
      <c r="E15" s="18" t="s">
        <v>30</v>
      </c>
      <c r="F15" s="19">
        <v>15</v>
      </c>
      <c r="G15" s="20"/>
      <c r="H15" s="21">
        <f t="shared" si="0"/>
        <v>0</v>
      </c>
    </row>
    <row r="16" spans="1:8" x14ac:dyDescent="0.25">
      <c r="A16" s="16">
        <v>12</v>
      </c>
      <c r="B16" s="5">
        <v>3460</v>
      </c>
      <c r="C16" s="17" t="s">
        <v>152</v>
      </c>
      <c r="D16" s="16" t="s">
        <v>142</v>
      </c>
      <c r="E16" s="18" t="s">
        <v>30</v>
      </c>
      <c r="F16" s="19">
        <v>30</v>
      </c>
      <c r="G16" s="20"/>
      <c r="H16" s="21">
        <f t="shared" si="0"/>
        <v>0</v>
      </c>
    </row>
    <row r="17" spans="1:8" x14ac:dyDescent="0.25">
      <c r="A17" s="16">
        <v>13</v>
      </c>
      <c r="B17" s="5">
        <v>4002</v>
      </c>
      <c r="C17" s="17" t="s">
        <v>152</v>
      </c>
      <c r="D17" s="16" t="s">
        <v>143</v>
      </c>
      <c r="E17" s="18" t="s">
        <v>30</v>
      </c>
      <c r="F17" s="19">
        <v>15</v>
      </c>
      <c r="G17" s="20"/>
      <c r="H17" s="21">
        <f t="shared" si="0"/>
        <v>0</v>
      </c>
    </row>
    <row r="18" spans="1:8" x14ac:dyDescent="0.25">
      <c r="A18" s="16">
        <v>14</v>
      </c>
      <c r="B18" s="5">
        <v>13313</v>
      </c>
      <c r="C18" s="17" t="s">
        <v>153</v>
      </c>
      <c r="D18" s="16" t="s">
        <v>142</v>
      </c>
      <c r="E18" s="18" t="s">
        <v>30</v>
      </c>
      <c r="F18" s="19">
        <v>15</v>
      </c>
      <c r="G18" s="20"/>
      <c r="H18" s="21">
        <f t="shared" si="0"/>
        <v>0</v>
      </c>
    </row>
    <row r="19" spans="1:8" x14ac:dyDescent="0.25">
      <c r="A19" s="16">
        <v>15</v>
      </c>
      <c r="B19" s="5">
        <v>13314</v>
      </c>
      <c r="C19" s="72" t="s">
        <v>153</v>
      </c>
      <c r="D19" s="16" t="s">
        <v>143</v>
      </c>
      <c r="E19" s="73" t="s">
        <v>30</v>
      </c>
      <c r="F19" s="19">
        <v>15</v>
      </c>
      <c r="G19" s="20"/>
      <c r="H19" s="21">
        <f t="shared" si="0"/>
        <v>0</v>
      </c>
    </row>
    <row r="20" spans="1:8" x14ac:dyDescent="0.25">
      <c r="A20" s="16">
        <v>16</v>
      </c>
      <c r="B20" s="5">
        <v>3324</v>
      </c>
      <c r="C20" s="72" t="s">
        <v>153</v>
      </c>
      <c r="D20" s="16" t="s">
        <v>144</v>
      </c>
      <c r="E20" s="73" t="s">
        <v>30</v>
      </c>
      <c r="F20" s="19">
        <v>15</v>
      </c>
      <c r="G20" s="20"/>
      <c r="H20" s="21">
        <f t="shared" si="0"/>
        <v>0</v>
      </c>
    </row>
    <row r="21" spans="1:8" x14ac:dyDescent="0.25">
      <c r="A21" s="16">
        <v>17</v>
      </c>
      <c r="B21" s="5">
        <v>3329</v>
      </c>
      <c r="C21" s="17" t="s">
        <v>153</v>
      </c>
      <c r="D21" s="16" t="s">
        <v>145</v>
      </c>
      <c r="E21" s="18" t="s">
        <v>30</v>
      </c>
      <c r="F21" s="19">
        <v>12</v>
      </c>
      <c r="G21" s="20"/>
      <c r="H21" s="21">
        <f t="shared" si="0"/>
        <v>0</v>
      </c>
    </row>
    <row r="22" spans="1:8" x14ac:dyDescent="0.25">
      <c r="A22" s="16">
        <v>18</v>
      </c>
      <c r="B22" s="5">
        <v>3320</v>
      </c>
      <c r="C22" s="17" t="s">
        <v>153</v>
      </c>
      <c r="D22" s="16" t="s">
        <v>146</v>
      </c>
      <c r="E22" s="18" t="s">
        <v>30</v>
      </c>
      <c r="F22" s="19">
        <v>12</v>
      </c>
      <c r="G22" s="20"/>
      <c r="H22" s="21">
        <f t="shared" si="0"/>
        <v>0</v>
      </c>
    </row>
    <row r="23" spans="1:8" x14ac:dyDescent="0.25">
      <c r="A23" s="16">
        <v>19</v>
      </c>
      <c r="B23" s="5">
        <v>11031</v>
      </c>
      <c r="C23" s="17" t="s">
        <v>153</v>
      </c>
      <c r="D23" s="16" t="s">
        <v>147</v>
      </c>
      <c r="E23" s="18" t="s">
        <v>30</v>
      </c>
      <c r="F23" s="19">
        <v>9</v>
      </c>
      <c r="G23" s="20"/>
      <c r="H23" s="21">
        <f t="shared" si="0"/>
        <v>0</v>
      </c>
    </row>
    <row r="24" spans="1:8" x14ac:dyDescent="0.25">
      <c r="A24" s="16">
        <v>20</v>
      </c>
      <c r="B24" s="5">
        <v>13315</v>
      </c>
      <c r="C24" s="17" t="s">
        <v>153</v>
      </c>
      <c r="D24" s="16" t="s">
        <v>148</v>
      </c>
      <c r="E24" s="18" t="s">
        <v>30</v>
      </c>
      <c r="F24" s="19">
        <v>9</v>
      </c>
      <c r="G24" s="20"/>
      <c r="H24" s="21">
        <f t="shared" si="0"/>
        <v>0</v>
      </c>
    </row>
    <row r="25" spans="1:8" x14ac:dyDescent="0.25">
      <c r="A25" s="16">
        <v>21</v>
      </c>
      <c r="B25" s="5">
        <v>13316</v>
      </c>
      <c r="C25" s="17" t="s">
        <v>153</v>
      </c>
      <c r="D25" s="16" t="s">
        <v>149</v>
      </c>
      <c r="E25" s="18" t="s">
        <v>30</v>
      </c>
      <c r="F25" s="19">
        <v>3</v>
      </c>
      <c r="G25" s="20"/>
      <c r="H25" s="21">
        <f t="shared" si="0"/>
        <v>0</v>
      </c>
    </row>
    <row r="26" spans="1:8" x14ac:dyDescent="0.25">
      <c r="A26" s="16">
        <v>22</v>
      </c>
      <c r="B26" s="5">
        <v>10683</v>
      </c>
      <c r="C26" s="17" t="s">
        <v>153</v>
      </c>
      <c r="D26" s="16" t="s">
        <v>150</v>
      </c>
      <c r="E26" s="18" t="s">
        <v>30</v>
      </c>
      <c r="F26" s="19">
        <v>3</v>
      </c>
      <c r="G26" s="20"/>
      <c r="H26" s="21">
        <f t="shared" si="0"/>
        <v>0</v>
      </c>
    </row>
    <row r="27" spans="1:8" x14ac:dyDescent="0.25">
      <c r="A27" s="16">
        <v>23</v>
      </c>
      <c r="B27" s="5">
        <v>15688</v>
      </c>
      <c r="C27" s="17" t="s">
        <v>153</v>
      </c>
      <c r="D27" s="16" t="s">
        <v>151</v>
      </c>
      <c r="E27" s="18" t="s">
        <v>30</v>
      </c>
      <c r="F27" s="19">
        <v>3</v>
      </c>
      <c r="G27" s="20"/>
      <c r="H27" s="21">
        <f t="shared" si="0"/>
        <v>0</v>
      </c>
    </row>
    <row r="28" spans="1:8" x14ac:dyDescent="0.25">
      <c r="A28" s="16">
        <v>24</v>
      </c>
      <c r="B28" s="5">
        <v>6745</v>
      </c>
      <c r="C28" s="17" t="s">
        <v>154</v>
      </c>
      <c r="D28" s="16" t="s">
        <v>155</v>
      </c>
      <c r="E28" s="18" t="s">
        <v>30</v>
      </c>
      <c r="F28" s="19">
        <v>9</v>
      </c>
      <c r="G28" s="20"/>
      <c r="H28" s="21">
        <f t="shared" si="0"/>
        <v>0</v>
      </c>
    </row>
    <row r="29" spans="1:8" x14ac:dyDescent="0.25">
      <c r="A29" s="16">
        <v>25</v>
      </c>
      <c r="B29" s="5">
        <v>3327</v>
      </c>
      <c r="C29" s="17" t="s">
        <v>154</v>
      </c>
      <c r="D29" s="16" t="s">
        <v>156</v>
      </c>
      <c r="E29" s="18" t="s">
        <v>30</v>
      </c>
      <c r="F29" s="19">
        <v>9</v>
      </c>
      <c r="G29" s="20"/>
      <c r="H29" s="21">
        <f t="shared" si="0"/>
        <v>0</v>
      </c>
    </row>
    <row r="30" spans="1:8" x14ac:dyDescent="0.25">
      <c r="A30" s="16">
        <v>26</v>
      </c>
      <c r="B30" s="5">
        <v>3229</v>
      </c>
      <c r="C30" s="17" t="s">
        <v>154</v>
      </c>
      <c r="D30" s="16" t="s">
        <v>157</v>
      </c>
      <c r="E30" s="18" t="s">
        <v>30</v>
      </c>
      <c r="F30" s="19">
        <v>9</v>
      </c>
      <c r="G30" s="20"/>
      <c r="H30" s="21">
        <f t="shared" si="0"/>
        <v>0</v>
      </c>
    </row>
    <row r="31" spans="1:8" x14ac:dyDescent="0.25">
      <c r="A31" s="16">
        <v>27</v>
      </c>
      <c r="B31" s="5">
        <v>3233</v>
      </c>
      <c r="C31" s="17" t="s">
        <v>154</v>
      </c>
      <c r="D31" s="16" t="s">
        <v>158</v>
      </c>
      <c r="E31" s="18" t="s">
        <v>30</v>
      </c>
      <c r="F31" s="19">
        <v>9</v>
      </c>
      <c r="G31" s="20"/>
      <c r="H31" s="21">
        <f t="shared" si="0"/>
        <v>0</v>
      </c>
    </row>
    <row r="32" spans="1:8" x14ac:dyDescent="0.25">
      <c r="A32" s="16">
        <v>28</v>
      </c>
      <c r="B32" s="5">
        <v>3330</v>
      </c>
      <c r="C32" s="17" t="s">
        <v>154</v>
      </c>
      <c r="D32" s="16" t="s">
        <v>159</v>
      </c>
      <c r="E32" s="18" t="s">
        <v>30</v>
      </c>
      <c r="F32" s="19">
        <v>9</v>
      </c>
      <c r="G32" s="20"/>
      <c r="H32" s="21">
        <f t="shared" si="0"/>
        <v>0</v>
      </c>
    </row>
    <row r="33" spans="1:8" x14ac:dyDescent="0.25">
      <c r="A33" s="16">
        <v>29</v>
      </c>
      <c r="B33" s="5">
        <v>3230</v>
      </c>
      <c r="C33" s="17" t="s">
        <v>154</v>
      </c>
      <c r="D33" s="16" t="s">
        <v>160</v>
      </c>
      <c r="E33" s="18" t="s">
        <v>30</v>
      </c>
      <c r="F33" s="19">
        <v>9</v>
      </c>
      <c r="G33" s="20"/>
      <c r="H33" s="21">
        <f t="shared" si="0"/>
        <v>0</v>
      </c>
    </row>
    <row r="34" spans="1:8" x14ac:dyDescent="0.25">
      <c r="A34" s="16">
        <v>30</v>
      </c>
      <c r="B34" s="5">
        <v>3336</v>
      </c>
      <c r="C34" s="17" t="s">
        <v>154</v>
      </c>
      <c r="D34" s="16" t="s">
        <v>161</v>
      </c>
      <c r="E34" s="18" t="s">
        <v>30</v>
      </c>
      <c r="F34" s="19">
        <v>9</v>
      </c>
      <c r="G34" s="20"/>
      <c r="H34" s="21">
        <f t="shared" si="0"/>
        <v>0</v>
      </c>
    </row>
    <row r="35" spans="1:8" x14ac:dyDescent="0.25">
      <c r="A35" s="16">
        <v>31</v>
      </c>
      <c r="B35" s="5">
        <v>15689</v>
      </c>
      <c r="C35" s="43" t="s">
        <v>154</v>
      </c>
      <c r="D35" s="16" t="s">
        <v>162</v>
      </c>
      <c r="E35" s="18" t="s">
        <v>30</v>
      </c>
      <c r="F35" s="19">
        <v>9</v>
      </c>
      <c r="G35" s="20"/>
      <c r="H35" s="21">
        <f t="shared" si="0"/>
        <v>0</v>
      </c>
    </row>
    <row r="36" spans="1:8" x14ac:dyDescent="0.25">
      <c r="A36" s="16">
        <v>32</v>
      </c>
      <c r="B36" s="5">
        <v>3328</v>
      </c>
      <c r="C36" s="74" t="s">
        <v>154</v>
      </c>
      <c r="D36" s="16" t="s">
        <v>163</v>
      </c>
      <c r="E36" s="16" t="s">
        <v>30</v>
      </c>
      <c r="F36" s="16">
        <v>9</v>
      </c>
      <c r="G36" s="20"/>
      <c r="H36" s="21">
        <f t="shared" si="0"/>
        <v>0</v>
      </c>
    </row>
    <row r="37" spans="1:8" x14ac:dyDescent="0.25">
      <c r="A37" s="16">
        <v>33</v>
      </c>
      <c r="B37" s="5">
        <v>15690</v>
      </c>
      <c r="C37" s="74" t="s">
        <v>154</v>
      </c>
      <c r="D37" s="16" t="s">
        <v>164</v>
      </c>
      <c r="E37" s="16" t="s">
        <v>30</v>
      </c>
      <c r="F37" s="16">
        <v>9</v>
      </c>
      <c r="G37" s="20"/>
      <c r="H37" s="21">
        <f t="shared" si="0"/>
        <v>0</v>
      </c>
    </row>
    <row r="38" spans="1:8" x14ac:dyDescent="0.25">
      <c r="A38" s="16">
        <v>34</v>
      </c>
      <c r="B38" s="5">
        <v>15691</v>
      </c>
      <c r="C38" s="75" t="s">
        <v>154</v>
      </c>
      <c r="D38" s="16" t="s">
        <v>165</v>
      </c>
      <c r="E38" s="16" t="s">
        <v>30</v>
      </c>
      <c r="F38" s="19">
        <v>9</v>
      </c>
      <c r="G38" s="20"/>
      <c r="H38" s="21">
        <f t="shared" si="0"/>
        <v>0</v>
      </c>
    </row>
    <row r="39" spans="1:8" x14ac:dyDescent="0.25">
      <c r="A39" s="16">
        <v>35</v>
      </c>
      <c r="B39" s="5">
        <v>3338</v>
      </c>
      <c r="C39" s="75" t="s">
        <v>154</v>
      </c>
      <c r="D39" s="16" t="s">
        <v>166</v>
      </c>
      <c r="E39" s="16" t="s">
        <v>30</v>
      </c>
      <c r="F39" s="19">
        <v>9</v>
      </c>
      <c r="G39" s="20"/>
      <c r="H39" s="21">
        <f t="shared" si="0"/>
        <v>0</v>
      </c>
    </row>
    <row r="40" spans="1:8" x14ac:dyDescent="0.25">
      <c r="A40" s="16">
        <v>36</v>
      </c>
      <c r="B40" s="5">
        <v>4807</v>
      </c>
      <c r="C40" s="75" t="s">
        <v>154</v>
      </c>
      <c r="D40" s="16" t="s">
        <v>167</v>
      </c>
      <c r="E40" s="16" t="s">
        <v>30</v>
      </c>
      <c r="F40" s="19">
        <v>15</v>
      </c>
      <c r="G40" s="20"/>
      <c r="H40" s="21">
        <f t="shared" si="0"/>
        <v>0</v>
      </c>
    </row>
    <row r="41" spans="1:8" x14ac:dyDescent="0.25">
      <c r="A41" s="16">
        <v>37</v>
      </c>
      <c r="B41" s="5">
        <v>3343</v>
      </c>
      <c r="C41" s="75" t="s">
        <v>154</v>
      </c>
      <c r="D41" s="16" t="s">
        <v>168</v>
      </c>
      <c r="E41" s="16" t="s">
        <v>30</v>
      </c>
      <c r="F41" s="19">
        <v>6</v>
      </c>
      <c r="G41" s="20"/>
      <c r="H41" s="21">
        <f t="shared" si="0"/>
        <v>0</v>
      </c>
    </row>
    <row r="42" spans="1:8" x14ac:dyDescent="0.25">
      <c r="A42" s="16">
        <v>38</v>
      </c>
      <c r="B42" s="5">
        <v>3344</v>
      </c>
      <c r="C42" s="75" t="s">
        <v>154</v>
      </c>
      <c r="D42" s="16" t="s">
        <v>169</v>
      </c>
      <c r="E42" s="16" t="s">
        <v>30</v>
      </c>
      <c r="F42" s="19">
        <v>15</v>
      </c>
      <c r="G42" s="20"/>
      <c r="H42" s="21">
        <f t="shared" si="0"/>
        <v>0</v>
      </c>
    </row>
    <row r="43" spans="1:8" x14ac:dyDescent="0.25">
      <c r="A43" s="16">
        <v>39</v>
      </c>
      <c r="B43" s="5">
        <v>3319</v>
      </c>
      <c r="C43" s="75" t="s">
        <v>154</v>
      </c>
      <c r="D43" s="16" t="s">
        <v>170</v>
      </c>
      <c r="E43" s="16" t="s">
        <v>30</v>
      </c>
      <c r="F43" s="19">
        <v>15</v>
      </c>
      <c r="G43" s="20"/>
      <c r="H43" s="21">
        <f t="shared" si="0"/>
        <v>0</v>
      </c>
    </row>
    <row r="44" spans="1:8" x14ac:dyDescent="0.25">
      <c r="A44" s="16">
        <v>40</v>
      </c>
      <c r="B44" s="5">
        <v>3345</v>
      </c>
      <c r="C44" s="75" t="s">
        <v>154</v>
      </c>
      <c r="D44" s="16" t="s">
        <v>171</v>
      </c>
      <c r="E44" s="16" t="s">
        <v>30</v>
      </c>
      <c r="F44" s="19">
        <v>15</v>
      </c>
      <c r="G44" s="20"/>
      <c r="H44" s="21">
        <f t="shared" si="0"/>
        <v>0</v>
      </c>
    </row>
    <row r="45" spans="1:8" x14ac:dyDescent="0.25">
      <c r="A45" s="16">
        <v>41</v>
      </c>
      <c r="B45" s="5">
        <v>3346</v>
      </c>
      <c r="C45" s="75" t="s">
        <v>154</v>
      </c>
      <c r="D45" s="16" t="s">
        <v>172</v>
      </c>
      <c r="E45" s="16" t="s">
        <v>30</v>
      </c>
      <c r="F45" s="19">
        <v>15</v>
      </c>
      <c r="G45" s="20"/>
      <c r="H45" s="21">
        <f t="shared" si="0"/>
        <v>0</v>
      </c>
    </row>
    <row r="46" spans="1:8" x14ac:dyDescent="0.25">
      <c r="A46" s="16">
        <v>42</v>
      </c>
      <c r="B46" s="5">
        <v>3347</v>
      </c>
      <c r="C46" s="75" t="s">
        <v>154</v>
      </c>
      <c r="D46" s="16" t="s">
        <v>173</v>
      </c>
      <c r="E46" s="16" t="s">
        <v>30</v>
      </c>
      <c r="F46" s="19">
        <v>15</v>
      </c>
      <c r="G46" s="20"/>
      <c r="H46" s="21">
        <f t="shared" si="0"/>
        <v>0</v>
      </c>
    </row>
    <row r="47" spans="1:8" x14ac:dyDescent="0.25">
      <c r="A47" s="16">
        <v>43</v>
      </c>
      <c r="B47" s="5">
        <v>3348</v>
      </c>
      <c r="C47" s="43" t="s">
        <v>154</v>
      </c>
      <c r="D47" s="16" t="s">
        <v>174</v>
      </c>
      <c r="E47" s="16" t="s">
        <v>30</v>
      </c>
      <c r="F47" s="19">
        <v>12</v>
      </c>
      <c r="G47" s="20"/>
      <c r="H47" s="21">
        <f t="shared" si="0"/>
        <v>0</v>
      </c>
    </row>
    <row r="48" spans="1:8" x14ac:dyDescent="0.25">
      <c r="A48" s="16">
        <v>44</v>
      </c>
      <c r="B48" s="5">
        <v>3349</v>
      </c>
      <c r="C48" s="72" t="s">
        <v>154</v>
      </c>
      <c r="D48" s="16" t="s">
        <v>175</v>
      </c>
      <c r="E48" s="73" t="s">
        <v>30</v>
      </c>
      <c r="F48" s="19">
        <v>12</v>
      </c>
      <c r="G48" s="20"/>
      <c r="H48" s="21">
        <f t="shared" si="0"/>
        <v>0</v>
      </c>
    </row>
    <row r="49" spans="1:8" x14ac:dyDescent="0.25">
      <c r="A49" s="16">
        <v>45</v>
      </c>
      <c r="B49" s="5">
        <v>9058</v>
      </c>
      <c r="C49" s="72" t="s">
        <v>154</v>
      </c>
      <c r="D49" s="16" t="s">
        <v>176</v>
      </c>
      <c r="E49" s="73" t="s">
        <v>30</v>
      </c>
      <c r="F49" s="19">
        <v>15</v>
      </c>
      <c r="G49" s="20"/>
      <c r="H49" s="21">
        <f t="shared" si="0"/>
        <v>0</v>
      </c>
    </row>
    <row r="50" spans="1:8" x14ac:dyDescent="0.25">
      <c r="A50" s="16">
        <v>46</v>
      </c>
      <c r="B50" s="5">
        <v>3351</v>
      </c>
      <c r="C50" s="43" t="s">
        <v>154</v>
      </c>
      <c r="D50" s="16" t="s">
        <v>177</v>
      </c>
      <c r="E50" s="18" t="s">
        <v>30</v>
      </c>
      <c r="F50" s="19">
        <v>12</v>
      </c>
      <c r="G50" s="20"/>
      <c r="H50" s="21">
        <f t="shared" si="0"/>
        <v>0</v>
      </c>
    </row>
    <row r="51" spans="1:8" x14ac:dyDescent="0.25">
      <c r="A51" s="16">
        <v>47</v>
      </c>
      <c r="B51" s="5">
        <v>11265</v>
      </c>
      <c r="C51" s="43" t="s">
        <v>154</v>
      </c>
      <c r="D51" s="16" t="s">
        <v>178</v>
      </c>
      <c r="E51" s="18" t="s">
        <v>30</v>
      </c>
      <c r="F51" s="19">
        <v>15</v>
      </c>
      <c r="G51" s="20"/>
      <c r="H51" s="21">
        <f t="shared" si="0"/>
        <v>0</v>
      </c>
    </row>
    <row r="52" spans="1:8" x14ac:dyDescent="0.25">
      <c r="A52" s="16">
        <v>48</v>
      </c>
      <c r="B52" s="5">
        <v>3356</v>
      </c>
      <c r="C52" s="43" t="s">
        <v>154</v>
      </c>
      <c r="D52" s="16" t="s">
        <v>179</v>
      </c>
      <c r="E52" s="18" t="s">
        <v>30</v>
      </c>
      <c r="F52" s="19">
        <v>15</v>
      </c>
      <c r="G52" s="20"/>
      <c r="H52" s="21">
        <f t="shared" si="0"/>
        <v>0</v>
      </c>
    </row>
    <row r="53" spans="1:8" x14ac:dyDescent="0.25">
      <c r="A53" s="16">
        <v>49</v>
      </c>
      <c r="B53" s="5">
        <v>3357</v>
      </c>
      <c r="C53" s="43" t="s">
        <v>154</v>
      </c>
      <c r="D53" s="16" t="s">
        <v>180</v>
      </c>
      <c r="E53" s="18" t="s">
        <v>30</v>
      </c>
      <c r="F53" s="19">
        <v>15</v>
      </c>
      <c r="G53" s="20"/>
      <c r="H53" s="21">
        <f t="shared" si="0"/>
        <v>0</v>
      </c>
    </row>
    <row r="54" spans="1:8" x14ac:dyDescent="0.25">
      <c r="A54" s="16">
        <v>50</v>
      </c>
      <c r="B54" s="5">
        <v>1462</v>
      </c>
      <c r="C54" s="43" t="s">
        <v>154</v>
      </c>
      <c r="D54" s="16" t="s">
        <v>181</v>
      </c>
      <c r="E54" s="18" t="s">
        <v>30</v>
      </c>
      <c r="F54" s="19">
        <v>15</v>
      </c>
      <c r="G54" s="20"/>
      <c r="H54" s="21">
        <f t="shared" si="0"/>
        <v>0</v>
      </c>
    </row>
    <row r="55" spans="1:8" x14ac:dyDescent="0.25">
      <c r="A55" s="16">
        <v>51</v>
      </c>
      <c r="B55" s="5">
        <v>3376</v>
      </c>
      <c r="C55" s="43" t="s">
        <v>154</v>
      </c>
      <c r="D55" s="16" t="s">
        <v>182</v>
      </c>
      <c r="E55" s="18" t="s">
        <v>30</v>
      </c>
      <c r="F55" s="19">
        <v>15</v>
      </c>
      <c r="G55" s="20"/>
      <c r="H55" s="21">
        <f t="shared" si="0"/>
        <v>0</v>
      </c>
    </row>
    <row r="56" spans="1:8" x14ac:dyDescent="0.25">
      <c r="A56" s="16">
        <v>52</v>
      </c>
      <c r="B56" s="5">
        <v>3360</v>
      </c>
      <c r="C56" s="43" t="s">
        <v>154</v>
      </c>
      <c r="D56" s="16" t="s">
        <v>183</v>
      </c>
      <c r="E56" s="16" t="s">
        <v>30</v>
      </c>
      <c r="F56" s="19">
        <v>15</v>
      </c>
      <c r="G56" s="20"/>
      <c r="H56" s="21">
        <f t="shared" si="0"/>
        <v>0</v>
      </c>
    </row>
    <row r="57" spans="1:8" x14ac:dyDescent="0.25">
      <c r="A57" s="16">
        <v>53</v>
      </c>
      <c r="B57" s="5">
        <v>3359</v>
      </c>
      <c r="C57" s="72" t="s">
        <v>154</v>
      </c>
      <c r="D57" s="16" t="s">
        <v>184</v>
      </c>
      <c r="E57" s="73" t="s">
        <v>30</v>
      </c>
      <c r="F57" s="19">
        <v>6</v>
      </c>
      <c r="G57" s="20"/>
      <c r="H57" s="21">
        <f t="shared" si="0"/>
        <v>0</v>
      </c>
    </row>
    <row r="58" spans="1:8" x14ac:dyDescent="0.25">
      <c r="A58" s="16">
        <v>54</v>
      </c>
      <c r="B58" s="5">
        <v>3362</v>
      </c>
      <c r="C58" s="43" t="s">
        <v>154</v>
      </c>
      <c r="D58" s="16" t="s">
        <v>185</v>
      </c>
      <c r="E58" s="18" t="s">
        <v>30</v>
      </c>
      <c r="F58" s="19">
        <v>6</v>
      </c>
      <c r="G58" s="20"/>
      <c r="H58" s="21">
        <f t="shared" si="0"/>
        <v>0</v>
      </c>
    </row>
    <row r="59" spans="1:8" x14ac:dyDescent="0.25">
      <c r="A59" s="16">
        <v>55</v>
      </c>
      <c r="B59" s="5">
        <v>15692</v>
      </c>
      <c r="C59" s="43" t="s">
        <v>154</v>
      </c>
      <c r="D59" s="16" t="s">
        <v>186</v>
      </c>
      <c r="E59" s="18" t="s">
        <v>30</v>
      </c>
      <c r="F59" s="19">
        <v>6</v>
      </c>
      <c r="G59" s="20"/>
      <c r="H59" s="21">
        <f t="shared" si="0"/>
        <v>0</v>
      </c>
    </row>
    <row r="60" spans="1:8" x14ac:dyDescent="0.25">
      <c r="A60" s="16">
        <v>56</v>
      </c>
      <c r="B60" s="5">
        <v>3363</v>
      </c>
      <c r="C60" s="43" t="s">
        <v>154</v>
      </c>
      <c r="D60" s="16" t="s">
        <v>187</v>
      </c>
      <c r="E60" s="18" t="s">
        <v>30</v>
      </c>
      <c r="F60" s="19">
        <v>15</v>
      </c>
      <c r="G60" s="20"/>
      <c r="H60" s="21">
        <f t="shared" si="0"/>
        <v>0</v>
      </c>
    </row>
    <row r="61" spans="1:8" x14ac:dyDescent="0.25">
      <c r="A61" s="16">
        <v>57</v>
      </c>
      <c r="B61" s="5">
        <v>3415</v>
      </c>
      <c r="C61" s="43" t="s">
        <v>154</v>
      </c>
      <c r="D61" s="16" t="s">
        <v>188</v>
      </c>
      <c r="E61" s="18" t="s">
        <v>30</v>
      </c>
      <c r="F61" s="19">
        <v>9</v>
      </c>
      <c r="G61" s="20"/>
      <c r="H61" s="21">
        <f t="shared" si="0"/>
        <v>0</v>
      </c>
    </row>
    <row r="62" spans="1:8" x14ac:dyDescent="0.25">
      <c r="A62" s="16">
        <v>58</v>
      </c>
      <c r="B62" s="5">
        <v>3366</v>
      </c>
      <c r="C62" s="43" t="s">
        <v>154</v>
      </c>
      <c r="D62" s="16" t="s">
        <v>189</v>
      </c>
      <c r="E62" s="18" t="s">
        <v>30</v>
      </c>
      <c r="F62" s="19">
        <v>9</v>
      </c>
      <c r="G62" s="20"/>
      <c r="H62" s="21">
        <f t="shared" si="0"/>
        <v>0</v>
      </c>
    </row>
    <row r="63" spans="1:8" x14ac:dyDescent="0.25">
      <c r="A63" s="16">
        <v>59</v>
      </c>
      <c r="B63" s="5">
        <v>3367</v>
      </c>
      <c r="C63" s="43" t="s">
        <v>154</v>
      </c>
      <c r="D63" s="16" t="s">
        <v>190</v>
      </c>
      <c r="E63" s="18" t="s">
        <v>30</v>
      </c>
      <c r="F63" s="19">
        <v>9</v>
      </c>
      <c r="G63" s="20"/>
      <c r="H63" s="21">
        <f t="shared" si="0"/>
        <v>0</v>
      </c>
    </row>
    <row r="64" spans="1:8" x14ac:dyDescent="0.25">
      <c r="A64" s="16">
        <v>60</v>
      </c>
      <c r="B64" s="5">
        <v>3368</v>
      </c>
      <c r="C64" s="43" t="s">
        <v>154</v>
      </c>
      <c r="D64" s="16" t="s">
        <v>191</v>
      </c>
      <c r="E64" s="18" t="s">
        <v>30</v>
      </c>
      <c r="F64" s="19">
        <v>9</v>
      </c>
      <c r="G64" s="20"/>
      <c r="H64" s="21">
        <f t="shared" si="0"/>
        <v>0</v>
      </c>
    </row>
    <row r="65" spans="1:8" x14ac:dyDescent="0.25">
      <c r="A65" s="16">
        <v>61</v>
      </c>
      <c r="B65" s="5">
        <v>3369</v>
      </c>
      <c r="C65" s="43" t="s">
        <v>154</v>
      </c>
      <c r="D65" s="16" t="s">
        <v>192</v>
      </c>
      <c r="E65" s="18" t="s">
        <v>30</v>
      </c>
      <c r="F65" s="19">
        <v>9</v>
      </c>
      <c r="G65" s="20"/>
      <c r="H65" s="21">
        <f t="shared" si="0"/>
        <v>0</v>
      </c>
    </row>
    <row r="66" spans="1:8" x14ac:dyDescent="0.25">
      <c r="A66" s="16">
        <v>62</v>
      </c>
      <c r="B66" s="5">
        <v>3409</v>
      </c>
      <c r="C66" s="43" t="s">
        <v>154</v>
      </c>
      <c r="D66" s="16" t="s">
        <v>193</v>
      </c>
      <c r="E66" s="18" t="s">
        <v>30</v>
      </c>
      <c r="F66" s="19">
        <v>3</v>
      </c>
      <c r="G66" s="20"/>
      <c r="H66" s="21">
        <f t="shared" si="0"/>
        <v>0</v>
      </c>
    </row>
    <row r="67" spans="1:8" x14ac:dyDescent="0.25">
      <c r="A67" s="16">
        <v>63</v>
      </c>
      <c r="B67" s="5">
        <v>3331</v>
      </c>
      <c r="C67" s="43" t="s">
        <v>154</v>
      </c>
      <c r="D67" s="16" t="s">
        <v>194</v>
      </c>
      <c r="E67" s="18" t="s">
        <v>30</v>
      </c>
      <c r="F67" s="19">
        <v>3</v>
      </c>
      <c r="G67" s="20"/>
      <c r="H67" s="21">
        <f t="shared" si="0"/>
        <v>0</v>
      </c>
    </row>
    <row r="68" spans="1:8" x14ac:dyDescent="0.25">
      <c r="A68" s="16">
        <v>64</v>
      </c>
      <c r="B68" s="5">
        <v>8120</v>
      </c>
      <c r="C68" s="43" t="s">
        <v>154</v>
      </c>
      <c r="D68" s="16" t="s">
        <v>195</v>
      </c>
      <c r="E68" s="18" t="s">
        <v>30</v>
      </c>
      <c r="F68" s="19">
        <v>3</v>
      </c>
      <c r="G68" s="20"/>
      <c r="H68" s="21">
        <f t="shared" si="0"/>
        <v>0</v>
      </c>
    </row>
    <row r="69" spans="1:8" x14ac:dyDescent="0.25">
      <c r="A69" s="16">
        <v>65</v>
      </c>
      <c r="B69" s="5">
        <v>14125</v>
      </c>
      <c r="C69" s="43" t="s">
        <v>154</v>
      </c>
      <c r="D69" s="16" t="s">
        <v>196</v>
      </c>
      <c r="E69" s="18" t="s">
        <v>30</v>
      </c>
      <c r="F69" s="19">
        <v>9</v>
      </c>
      <c r="G69" s="20"/>
      <c r="H69" s="21">
        <f t="shared" ref="H69:H132" si="1">F69*G69</f>
        <v>0</v>
      </c>
    </row>
    <row r="70" spans="1:8" x14ac:dyDescent="0.25">
      <c r="A70" s="16">
        <v>66</v>
      </c>
      <c r="B70" s="5">
        <v>3417</v>
      </c>
      <c r="C70" s="43" t="s">
        <v>154</v>
      </c>
      <c r="D70" s="16" t="s">
        <v>197</v>
      </c>
      <c r="E70" s="18" t="s">
        <v>30</v>
      </c>
      <c r="F70" s="19">
        <v>12</v>
      </c>
      <c r="G70" s="20"/>
      <c r="H70" s="21">
        <f t="shared" si="1"/>
        <v>0</v>
      </c>
    </row>
    <row r="71" spans="1:8" x14ac:dyDescent="0.25">
      <c r="A71" s="16">
        <v>67</v>
      </c>
      <c r="B71" s="5">
        <v>8527</v>
      </c>
      <c r="C71" s="43" t="s">
        <v>154</v>
      </c>
      <c r="D71" s="16" t="s">
        <v>198</v>
      </c>
      <c r="E71" s="18" t="s">
        <v>30</v>
      </c>
      <c r="F71" s="19">
        <v>12</v>
      </c>
      <c r="G71" s="20"/>
      <c r="H71" s="21">
        <f t="shared" si="1"/>
        <v>0</v>
      </c>
    </row>
    <row r="72" spans="1:8" x14ac:dyDescent="0.25">
      <c r="A72" s="16">
        <v>68</v>
      </c>
      <c r="B72" s="5">
        <v>10178</v>
      </c>
      <c r="C72" s="43" t="s">
        <v>154</v>
      </c>
      <c r="D72" s="16" t="s">
        <v>199</v>
      </c>
      <c r="E72" s="18" t="s">
        <v>30</v>
      </c>
      <c r="F72" s="19">
        <v>12</v>
      </c>
      <c r="G72" s="20"/>
      <c r="H72" s="21">
        <f t="shared" si="1"/>
        <v>0</v>
      </c>
    </row>
    <row r="73" spans="1:8" x14ac:dyDescent="0.25">
      <c r="A73" s="16">
        <v>69</v>
      </c>
      <c r="B73" s="5">
        <v>3375</v>
      </c>
      <c r="C73" s="43" t="s">
        <v>154</v>
      </c>
      <c r="D73" s="16" t="s">
        <v>200</v>
      </c>
      <c r="E73" s="18" t="s">
        <v>30</v>
      </c>
      <c r="F73" s="19">
        <v>12</v>
      </c>
      <c r="G73" s="20"/>
      <c r="H73" s="21">
        <f t="shared" si="1"/>
        <v>0</v>
      </c>
    </row>
    <row r="74" spans="1:8" x14ac:dyDescent="0.25">
      <c r="A74" s="16">
        <v>70</v>
      </c>
      <c r="B74" s="5">
        <v>10179</v>
      </c>
      <c r="C74" s="43" t="s">
        <v>154</v>
      </c>
      <c r="D74" s="16" t="s">
        <v>201</v>
      </c>
      <c r="E74" s="18" t="s">
        <v>30</v>
      </c>
      <c r="F74" s="19">
        <v>9</v>
      </c>
      <c r="G74" s="20"/>
      <c r="H74" s="21">
        <f t="shared" si="1"/>
        <v>0</v>
      </c>
    </row>
    <row r="75" spans="1:8" x14ac:dyDescent="0.25">
      <c r="A75" s="16">
        <v>71</v>
      </c>
      <c r="B75" s="5">
        <v>10321</v>
      </c>
      <c r="C75" s="74" t="s">
        <v>154</v>
      </c>
      <c r="D75" s="16" t="s">
        <v>202</v>
      </c>
      <c r="E75" s="18" t="s">
        <v>30</v>
      </c>
      <c r="F75" s="19">
        <v>9</v>
      </c>
      <c r="G75" s="20"/>
      <c r="H75" s="21">
        <f t="shared" si="1"/>
        <v>0</v>
      </c>
    </row>
    <row r="76" spans="1:8" x14ac:dyDescent="0.25">
      <c r="A76" s="16">
        <v>72</v>
      </c>
      <c r="B76" s="5">
        <v>3317</v>
      </c>
      <c r="C76" s="74" t="s">
        <v>154</v>
      </c>
      <c r="D76" s="16" t="s">
        <v>203</v>
      </c>
      <c r="E76" s="18" t="s">
        <v>30</v>
      </c>
      <c r="F76" s="19">
        <v>6</v>
      </c>
      <c r="G76" s="20"/>
      <c r="H76" s="21">
        <f t="shared" si="1"/>
        <v>0</v>
      </c>
    </row>
    <row r="77" spans="1:8" x14ac:dyDescent="0.25">
      <c r="A77" s="16">
        <v>73</v>
      </c>
      <c r="B77" s="5">
        <v>3379</v>
      </c>
      <c r="C77" s="74" t="s">
        <v>154</v>
      </c>
      <c r="D77" s="16" t="s">
        <v>204</v>
      </c>
      <c r="E77" s="18" t="s">
        <v>30</v>
      </c>
      <c r="F77" s="19">
        <v>6</v>
      </c>
      <c r="G77" s="20"/>
      <c r="H77" s="21">
        <f t="shared" si="1"/>
        <v>0</v>
      </c>
    </row>
    <row r="78" spans="1:8" x14ac:dyDescent="0.25">
      <c r="A78" s="16">
        <v>74</v>
      </c>
      <c r="B78" s="5">
        <v>8642</v>
      </c>
      <c r="C78" s="43" t="s">
        <v>154</v>
      </c>
      <c r="D78" s="16" t="s">
        <v>205</v>
      </c>
      <c r="E78" s="18" t="s">
        <v>30</v>
      </c>
      <c r="F78" s="19">
        <v>6</v>
      </c>
      <c r="G78" s="20"/>
      <c r="H78" s="21">
        <f t="shared" si="1"/>
        <v>0</v>
      </c>
    </row>
    <row r="79" spans="1:8" x14ac:dyDescent="0.25">
      <c r="A79" s="16">
        <v>75</v>
      </c>
      <c r="B79" s="5">
        <v>14753</v>
      </c>
      <c r="C79" s="43" t="s">
        <v>154</v>
      </c>
      <c r="D79" s="16" t="s">
        <v>206</v>
      </c>
      <c r="E79" s="16" t="s">
        <v>30</v>
      </c>
      <c r="F79" s="19">
        <v>12</v>
      </c>
      <c r="G79" s="20"/>
      <c r="H79" s="21">
        <f t="shared" si="1"/>
        <v>0</v>
      </c>
    </row>
    <row r="80" spans="1:8" x14ac:dyDescent="0.25">
      <c r="A80" s="16">
        <v>76</v>
      </c>
      <c r="B80" s="5">
        <v>15693</v>
      </c>
      <c r="C80" s="72" t="s">
        <v>154</v>
      </c>
      <c r="D80" s="16" t="s">
        <v>207</v>
      </c>
      <c r="E80" s="73" t="s">
        <v>30</v>
      </c>
      <c r="F80" s="19">
        <v>9</v>
      </c>
      <c r="G80" s="20"/>
      <c r="H80" s="21">
        <f t="shared" si="1"/>
        <v>0</v>
      </c>
    </row>
    <row r="81" spans="1:8" x14ac:dyDescent="0.25">
      <c r="A81" s="16">
        <v>77</v>
      </c>
      <c r="B81" s="5">
        <v>15694</v>
      </c>
      <c r="C81" s="43" t="s">
        <v>154</v>
      </c>
      <c r="D81" s="16" t="s">
        <v>208</v>
      </c>
      <c r="E81" s="16" t="s">
        <v>30</v>
      </c>
      <c r="F81" s="19">
        <v>9</v>
      </c>
      <c r="G81" s="20"/>
      <c r="H81" s="21">
        <f t="shared" si="1"/>
        <v>0</v>
      </c>
    </row>
    <row r="82" spans="1:8" x14ac:dyDescent="0.25">
      <c r="A82" s="16">
        <v>78</v>
      </c>
      <c r="B82" s="5">
        <v>3388</v>
      </c>
      <c r="C82" s="43" t="s">
        <v>154</v>
      </c>
      <c r="D82" s="16" t="s">
        <v>209</v>
      </c>
      <c r="E82" s="16" t="s">
        <v>30</v>
      </c>
      <c r="F82" s="19">
        <v>9</v>
      </c>
      <c r="G82" s="20"/>
      <c r="H82" s="21">
        <f t="shared" si="1"/>
        <v>0</v>
      </c>
    </row>
    <row r="83" spans="1:8" x14ac:dyDescent="0.25">
      <c r="A83" s="16">
        <v>79</v>
      </c>
      <c r="B83" s="5">
        <v>14754</v>
      </c>
      <c r="C83" s="43" t="s">
        <v>154</v>
      </c>
      <c r="D83" s="16" t="s">
        <v>210</v>
      </c>
      <c r="E83" s="16" t="s">
        <v>30</v>
      </c>
      <c r="F83" s="19">
        <v>9</v>
      </c>
      <c r="G83" s="20"/>
      <c r="H83" s="21">
        <f t="shared" si="1"/>
        <v>0</v>
      </c>
    </row>
    <row r="84" spans="1:8" x14ac:dyDescent="0.25">
      <c r="A84" s="16">
        <v>80</v>
      </c>
      <c r="B84" s="5">
        <v>14170</v>
      </c>
      <c r="C84" s="43" t="s">
        <v>154</v>
      </c>
      <c r="D84" s="16" t="s">
        <v>211</v>
      </c>
      <c r="E84" s="16" t="s">
        <v>30</v>
      </c>
      <c r="F84" s="19">
        <v>9</v>
      </c>
      <c r="G84" s="20"/>
      <c r="H84" s="21">
        <f t="shared" si="1"/>
        <v>0</v>
      </c>
    </row>
    <row r="85" spans="1:8" x14ac:dyDescent="0.25">
      <c r="A85" s="16">
        <v>81</v>
      </c>
      <c r="B85" s="5">
        <v>3385</v>
      </c>
      <c r="C85" s="43" t="s">
        <v>154</v>
      </c>
      <c r="D85" s="16" t="s">
        <v>212</v>
      </c>
      <c r="E85" s="16" t="s">
        <v>30</v>
      </c>
      <c r="F85" s="19">
        <v>3</v>
      </c>
      <c r="G85" s="20"/>
      <c r="H85" s="21">
        <f t="shared" si="1"/>
        <v>0</v>
      </c>
    </row>
    <row r="86" spans="1:8" x14ac:dyDescent="0.25">
      <c r="A86" s="16">
        <v>82</v>
      </c>
      <c r="B86" s="5">
        <v>14755</v>
      </c>
      <c r="C86" s="43" t="s">
        <v>154</v>
      </c>
      <c r="D86" s="16" t="s">
        <v>213</v>
      </c>
      <c r="E86" s="16" t="s">
        <v>30</v>
      </c>
      <c r="F86" s="19">
        <v>3</v>
      </c>
      <c r="G86" s="20"/>
      <c r="H86" s="21">
        <f t="shared" si="1"/>
        <v>0</v>
      </c>
    </row>
    <row r="87" spans="1:8" x14ac:dyDescent="0.25">
      <c r="A87" s="16">
        <v>83</v>
      </c>
      <c r="B87" s="5">
        <v>3387</v>
      </c>
      <c r="C87" s="43" t="s">
        <v>154</v>
      </c>
      <c r="D87" s="16" t="s">
        <v>214</v>
      </c>
      <c r="E87" s="16" t="s">
        <v>30</v>
      </c>
      <c r="F87" s="19">
        <v>3</v>
      </c>
      <c r="G87" s="20"/>
      <c r="H87" s="21">
        <f t="shared" si="1"/>
        <v>0</v>
      </c>
    </row>
    <row r="88" spans="1:8" x14ac:dyDescent="0.25">
      <c r="A88" s="16">
        <v>84</v>
      </c>
      <c r="B88" s="5">
        <v>3334</v>
      </c>
      <c r="C88" s="43" t="s">
        <v>154</v>
      </c>
      <c r="D88" s="16" t="s">
        <v>215</v>
      </c>
      <c r="E88" s="16" t="s">
        <v>30</v>
      </c>
      <c r="F88" s="19">
        <v>3</v>
      </c>
      <c r="G88" s="20"/>
      <c r="H88" s="21">
        <f t="shared" si="1"/>
        <v>0</v>
      </c>
    </row>
    <row r="89" spans="1:8" x14ac:dyDescent="0.25">
      <c r="A89" s="16">
        <v>85</v>
      </c>
      <c r="B89" s="5">
        <v>3335</v>
      </c>
      <c r="C89" s="72" t="s">
        <v>154</v>
      </c>
      <c r="D89" s="16" t="s">
        <v>216</v>
      </c>
      <c r="E89" s="73" t="s">
        <v>30</v>
      </c>
      <c r="F89" s="19">
        <v>9</v>
      </c>
      <c r="G89" s="20"/>
      <c r="H89" s="21">
        <f t="shared" si="1"/>
        <v>0</v>
      </c>
    </row>
    <row r="90" spans="1:8" x14ac:dyDescent="0.25">
      <c r="A90" s="16">
        <v>86</v>
      </c>
      <c r="B90" s="5">
        <v>12430</v>
      </c>
      <c r="C90" s="43" t="s">
        <v>154</v>
      </c>
      <c r="D90" s="16" t="s">
        <v>217</v>
      </c>
      <c r="E90" s="16" t="s">
        <v>30</v>
      </c>
      <c r="F90" s="19">
        <v>6</v>
      </c>
      <c r="G90" s="20"/>
      <c r="H90" s="21">
        <f t="shared" si="1"/>
        <v>0</v>
      </c>
    </row>
    <row r="91" spans="1:8" x14ac:dyDescent="0.25">
      <c r="A91" s="16">
        <v>87</v>
      </c>
      <c r="B91" s="5">
        <v>12431</v>
      </c>
      <c r="C91" s="43" t="s">
        <v>154</v>
      </c>
      <c r="D91" s="16" t="s">
        <v>218</v>
      </c>
      <c r="E91" s="16" t="s">
        <v>30</v>
      </c>
      <c r="F91" s="19">
        <v>6</v>
      </c>
      <c r="G91" s="20"/>
      <c r="H91" s="21">
        <f t="shared" si="1"/>
        <v>0</v>
      </c>
    </row>
    <row r="92" spans="1:8" x14ac:dyDescent="0.25">
      <c r="A92" s="16">
        <v>88</v>
      </c>
      <c r="B92" s="5">
        <v>15695</v>
      </c>
      <c r="C92" s="43" t="s">
        <v>154</v>
      </c>
      <c r="D92" s="16" t="s">
        <v>219</v>
      </c>
      <c r="E92" s="16" t="s">
        <v>30</v>
      </c>
      <c r="F92" s="19">
        <v>6</v>
      </c>
      <c r="G92" s="20"/>
      <c r="H92" s="21">
        <f t="shared" si="1"/>
        <v>0</v>
      </c>
    </row>
    <row r="93" spans="1:8" x14ac:dyDescent="0.25">
      <c r="A93" s="16">
        <v>89</v>
      </c>
      <c r="B93" s="5">
        <v>3431</v>
      </c>
      <c r="C93" s="43" t="s">
        <v>154</v>
      </c>
      <c r="D93" s="16" t="s">
        <v>220</v>
      </c>
      <c r="E93" s="16" t="s">
        <v>30</v>
      </c>
      <c r="F93" s="19">
        <v>6</v>
      </c>
      <c r="G93" s="20"/>
      <c r="H93" s="21">
        <f t="shared" si="1"/>
        <v>0</v>
      </c>
    </row>
    <row r="94" spans="1:8" x14ac:dyDescent="0.25">
      <c r="A94" s="16">
        <v>90</v>
      </c>
      <c r="B94" s="5">
        <v>3392</v>
      </c>
      <c r="C94" s="43" t="s">
        <v>154</v>
      </c>
      <c r="D94" s="16" t="s">
        <v>221</v>
      </c>
      <c r="E94" s="16" t="s">
        <v>30</v>
      </c>
      <c r="F94" s="19">
        <v>6</v>
      </c>
      <c r="G94" s="20"/>
      <c r="H94" s="21">
        <f t="shared" si="1"/>
        <v>0</v>
      </c>
    </row>
    <row r="95" spans="1:8" x14ac:dyDescent="0.25">
      <c r="A95" s="16">
        <v>91</v>
      </c>
      <c r="B95" s="5">
        <v>15696</v>
      </c>
      <c r="C95" s="43" t="s">
        <v>154</v>
      </c>
      <c r="D95" s="16" t="s">
        <v>222</v>
      </c>
      <c r="E95" s="16" t="s">
        <v>30</v>
      </c>
      <c r="F95" s="19">
        <v>3</v>
      </c>
      <c r="G95" s="20"/>
      <c r="H95" s="21">
        <f t="shared" si="1"/>
        <v>0</v>
      </c>
    </row>
    <row r="96" spans="1:8" x14ac:dyDescent="0.25">
      <c r="A96" s="16">
        <v>92</v>
      </c>
      <c r="B96" s="5">
        <v>10753</v>
      </c>
      <c r="C96" s="43" t="s">
        <v>154</v>
      </c>
      <c r="D96" s="16" t="s">
        <v>223</v>
      </c>
      <c r="E96" s="16" t="s">
        <v>30</v>
      </c>
      <c r="F96" s="19">
        <v>3</v>
      </c>
      <c r="G96" s="20"/>
      <c r="H96" s="21">
        <f t="shared" si="1"/>
        <v>0</v>
      </c>
    </row>
    <row r="97" spans="1:8" x14ac:dyDescent="0.25">
      <c r="A97" s="16">
        <v>93</v>
      </c>
      <c r="B97" s="5">
        <v>15697</v>
      </c>
      <c r="C97" s="43" t="s">
        <v>154</v>
      </c>
      <c r="D97" s="16" t="s">
        <v>224</v>
      </c>
      <c r="E97" s="16" t="s">
        <v>30</v>
      </c>
      <c r="F97" s="19">
        <v>3</v>
      </c>
      <c r="G97" s="20"/>
      <c r="H97" s="21">
        <f t="shared" si="1"/>
        <v>0</v>
      </c>
    </row>
    <row r="98" spans="1:8" x14ac:dyDescent="0.25">
      <c r="A98" s="16">
        <v>94</v>
      </c>
      <c r="B98" s="5">
        <v>15698</v>
      </c>
      <c r="C98" s="43" t="s">
        <v>154</v>
      </c>
      <c r="D98" s="16" t="s">
        <v>225</v>
      </c>
      <c r="E98" s="16" t="s">
        <v>30</v>
      </c>
      <c r="F98" s="19">
        <v>3</v>
      </c>
      <c r="G98" s="20"/>
      <c r="H98" s="21">
        <f t="shared" si="1"/>
        <v>0</v>
      </c>
    </row>
    <row r="99" spans="1:8" x14ac:dyDescent="0.25">
      <c r="A99" s="16">
        <v>95</v>
      </c>
      <c r="B99" s="5">
        <v>4921</v>
      </c>
      <c r="C99" s="43" t="s">
        <v>154</v>
      </c>
      <c r="D99" s="16" t="s">
        <v>226</v>
      </c>
      <c r="E99" s="16" t="s">
        <v>30</v>
      </c>
      <c r="F99" s="19">
        <v>6</v>
      </c>
      <c r="G99" s="20"/>
      <c r="H99" s="21">
        <f t="shared" si="1"/>
        <v>0</v>
      </c>
    </row>
    <row r="100" spans="1:8" x14ac:dyDescent="0.25">
      <c r="A100" s="16">
        <v>96</v>
      </c>
      <c r="B100" s="5">
        <v>14152</v>
      </c>
      <c r="C100" s="43" t="s">
        <v>154</v>
      </c>
      <c r="D100" s="16" t="s">
        <v>227</v>
      </c>
      <c r="E100" s="16" t="s">
        <v>30</v>
      </c>
      <c r="F100" s="19">
        <v>6</v>
      </c>
      <c r="G100" s="20"/>
      <c r="H100" s="21">
        <f t="shared" si="1"/>
        <v>0</v>
      </c>
    </row>
    <row r="101" spans="1:8" x14ac:dyDescent="0.25">
      <c r="A101" s="16">
        <v>97</v>
      </c>
      <c r="B101" s="5">
        <v>11169</v>
      </c>
      <c r="C101" s="43" t="s">
        <v>154</v>
      </c>
      <c r="D101" s="16" t="s">
        <v>228</v>
      </c>
      <c r="E101" s="16" t="s">
        <v>30</v>
      </c>
      <c r="F101" s="19">
        <v>6</v>
      </c>
      <c r="G101" s="20"/>
      <c r="H101" s="21">
        <f t="shared" si="1"/>
        <v>0</v>
      </c>
    </row>
    <row r="102" spans="1:8" x14ac:dyDescent="0.25">
      <c r="A102" s="16">
        <v>98</v>
      </c>
      <c r="B102" s="5">
        <v>3971</v>
      </c>
      <c r="C102" s="43" t="s">
        <v>154</v>
      </c>
      <c r="D102" s="16" t="s">
        <v>229</v>
      </c>
      <c r="E102" s="16" t="s">
        <v>30</v>
      </c>
      <c r="F102" s="19">
        <v>6</v>
      </c>
      <c r="G102" s="20"/>
      <c r="H102" s="21">
        <f t="shared" si="1"/>
        <v>0</v>
      </c>
    </row>
    <row r="103" spans="1:8" x14ac:dyDescent="0.25">
      <c r="A103" s="16">
        <v>99</v>
      </c>
      <c r="B103" s="5">
        <v>15699</v>
      </c>
      <c r="C103" s="43" t="s">
        <v>154</v>
      </c>
      <c r="D103" s="16" t="s">
        <v>230</v>
      </c>
      <c r="E103" s="16" t="s">
        <v>30</v>
      </c>
      <c r="F103" s="19">
        <v>3</v>
      </c>
      <c r="G103" s="20"/>
      <c r="H103" s="21">
        <f t="shared" si="1"/>
        <v>0</v>
      </c>
    </row>
    <row r="104" spans="1:8" x14ac:dyDescent="0.25">
      <c r="A104" s="16">
        <v>100</v>
      </c>
      <c r="B104" s="5">
        <v>3231</v>
      </c>
      <c r="C104" s="43" t="s">
        <v>154</v>
      </c>
      <c r="D104" s="16" t="s">
        <v>231</v>
      </c>
      <c r="E104" s="16" t="s">
        <v>30</v>
      </c>
      <c r="F104" s="19">
        <v>3</v>
      </c>
      <c r="G104" s="20"/>
      <c r="H104" s="21">
        <f t="shared" si="1"/>
        <v>0</v>
      </c>
    </row>
    <row r="105" spans="1:8" x14ac:dyDescent="0.25">
      <c r="A105" s="16">
        <v>101</v>
      </c>
      <c r="B105" s="5">
        <v>14756</v>
      </c>
      <c r="C105" s="43" t="s">
        <v>154</v>
      </c>
      <c r="D105" s="16" t="s">
        <v>232</v>
      </c>
      <c r="E105" s="16" t="s">
        <v>30</v>
      </c>
      <c r="F105" s="19">
        <v>3</v>
      </c>
      <c r="G105" s="20"/>
      <c r="H105" s="21">
        <f t="shared" si="1"/>
        <v>0</v>
      </c>
    </row>
    <row r="106" spans="1:8" x14ac:dyDescent="0.25">
      <c r="A106" s="16">
        <v>102</v>
      </c>
      <c r="B106" s="5">
        <v>11168</v>
      </c>
      <c r="C106" s="43" t="s">
        <v>154</v>
      </c>
      <c r="D106" s="16" t="s">
        <v>233</v>
      </c>
      <c r="E106" s="16" t="s">
        <v>30</v>
      </c>
      <c r="F106" s="19">
        <v>9</v>
      </c>
      <c r="G106" s="20"/>
      <c r="H106" s="21">
        <f t="shared" si="1"/>
        <v>0</v>
      </c>
    </row>
    <row r="107" spans="1:8" x14ac:dyDescent="0.25">
      <c r="A107" s="16">
        <v>103</v>
      </c>
      <c r="B107" s="5">
        <v>15700</v>
      </c>
      <c r="C107" s="43" t="s">
        <v>154</v>
      </c>
      <c r="D107" s="16" t="s">
        <v>234</v>
      </c>
      <c r="E107" s="16" t="s">
        <v>30</v>
      </c>
      <c r="F107" s="19">
        <v>3</v>
      </c>
      <c r="G107" s="20"/>
      <c r="H107" s="21">
        <f t="shared" si="1"/>
        <v>0</v>
      </c>
    </row>
    <row r="108" spans="1:8" x14ac:dyDescent="0.25">
      <c r="A108" s="16">
        <v>104</v>
      </c>
      <c r="B108" s="5">
        <v>15701</v>
      </c>
      <c r="C108" s="72" t="s">
        <v>154</v>
      </c>
      <c r="D108" s="16" t="s">
        <v>235</v>
      </c>
      <c r="E108" s="73" t="s">
        <v>30</v>
      </c>
      <c r="F108" s="19">
        <v>3</v>
      </c>
      <c r="G108" s="20"/>
      <c r="H108" s="21">
        <f t="shared" si="1"/>
        <v>0</v>
      </c>
    </row>
    <row r="109" spans="1:8" x14ac:dyDescent="0.25">
      <c r="A109" s="16">
        <v>105</v>
      </c>
      <c r="B109" s="5">
        <v>15702</v>
      </c>
      <c r="C109" s="43" t="s">
        <v>154</v>
      </c>
      <c r="D109" s="16" t="s">
        <v>236</v>
      </c>
      <c r="E109" s="16" t="s">
        <v>30</v>
      </c>
      <c r="F109" s="19">
        <v>3</v>
      </c>
      <c r="G109" s="20"/>
      <c r="H109" s="21">
        <f t="shared" si="1"/>
        <v>0</v>
      </c>
    </row>
    <row r="110" spans="1:8" x14ac:dyDescent="0.25">
      <c r="A110" s="16">
        <v>106</v>
      </c>
      <c r="B110" s="5">
        <v>15703</v>
      </c>
      <c r="C110" s="43" t="s">
        <v>154</v>
      </c>
      <c r="D110" s="16" t="s">
        <v>237</v>
      </c>
      <c r="E110" s="16" t="s">
        <v>30</v>
      </c>
      <c r="F110" s="19">
        <v>3</v>
      </c>
      <c r="G110" s="20"/>
      <c r="H110" s="21">
        <f t="shared" si="1"/>
        <v>0</v>
      </c>
    </row>
    <row r="111" spans="1:8" x14ac:dyDescent="0.25">
      <c r="A111" s="16">
        <v>107</v>
      </c>
      <c r="B111" s="5">
        <v>15704</v>
      </c>
      <c r="C111" s="43" t="s">
        <v>154</v>
      </c>
      <c r="D111" s="16" t="s">
        <v>238</v>
      </c>
      <c r="E111" s="16" t="s">
        <v>30</v>
      </c>
      <c r="F111" s="19">
        <v>3</v>
      </c>
      <c r="G111" s="20"/>
      <c r="H111" s="21">
        <f t="shared" si="1"/>
        <v>0</v>
      </c>
    </row>
    <row r="112" spans="1:8" x14ac:dyDescent="0.25">
      <c r="A112" s="16">
        <v>108</v>
      </c>
      <c r="B112" s="5">
        <v>15705</v>
      </c>
      <c r="C112" s="43" t="s">
        <v>154</v>
      </c>
      <c r="D112" s="16" t="s">
        <v>239</v>
      </c>
      <c r="E112" s="16" t="s">
        <v>30</v>
      </c>
      <c r="F112" s="19">
        <v>6</v>
      </c>
      <c r="G112" s="20"/>
      <c r="H112" s="21">
        <f t="shared" si="1"/>
        <v>0</v>
      </c>
    </row>
    <row r="113" spans="1:8" x14ac:dyDescent="0.25">
      <c r="A113" s="16">
        <v>109</v>
      </c>
      <c r="B113" s="5">
        <v>14757</v>
      </c>
      <c r="C113" s="43" t="s">
        <v>154</v>
      </c>
      <c r="D113" s="16" t="s">
        <v>240</v>
      </c>
      <c r="E113" s="16" t="s">
        <v>30</v>
      </c>
      <c r="F113" s="19">
        <v>3</v>
      </c>
      <c r="G113" s="20"/>
      <c r="H113" s="21">
        <f t="shared" si="1"/>
        <v>0</v>
      </c>
    </row>
    <row r="114" spans="1:8" x14ac:dyDescent="0.25">
      <c r="A114" s="16">
        <v>110</v>
      </c>
      <c r="B114" s="5">
        <v>11170</v>
      </c>
      <c r="C114" s="43" t="s">
        <v>154</v>
      </c>
      <c r="D114" s="16" t="s">
        <v>241</v>
      </c>
      <c r="E114" s="16" t="s">
        <v>30</v>
      </c>
      <c r="F114" s="19">
        <v>3</v>
      </c>
      <c r="G114" s="20"/>
      <c r="H114" s="21">
        <f t="shared" si="1"/>
        <v>0</v>
      </c>
    </row>
    <row r="115" spans="1:8" x14ac:dyDescent="0.25">
      <c r="A115" s="16">
        <v>111</v>
      </c>
      <c r="B115" s="5">
        <v>15706</v>
      </c>
      <c r="C115" s="43" t="s">
        <v>154</v>
      </c>
      <c r="D115" s="16" t="s">
        <v>242</v>
      </c>
      <c r="E115" s="16" t="s">
        <v>30</v>
      </c>
      <c r="F115" s="19">
        <v>3</v>
      </c>
      <c r="G115" s="20"/>
      <c r="H115" s="21">
        <f t="shared" si="1"/>
        <v>0</v>
      </c>
    </row>
    <row r="116" spans="1:8" x14ac:dyDescent="0.25">
      <c r="A116" s="16">
        <v>112</v>
      </c>
      <c r="B116" s="5">
        <v>251</v>
      </c>
      <c r="C116" s="43" t="s">
        <v>154</v>
      </c>
      <c r="D116" s="16" t="s">
        <v>243</v>
      </c>
      <c r="E116" s="16" t="s">
        <v>30</v>
      </c>
      <c r="F116" s="19">
        <v>3</v>
      </c>
      <c r="G116" s="20"/>
      <c r="H116" s="21">
        <f t="shared" si="1"/>
        <v>0</v>
      </c>
    </row>
    <row r="117" spans="1:8" x14ac:dyDescent="0.25">
      <c r="A117" s="16">
        <v>113</v>
      </c>
      <c r="B117" s="5">
        <v>15707</v>
      </c>
      <c r="C117" s="43" t="s">
        <v>154</v>
      </c>
      <c r="D117" s="16" t="s">
        <v>244</v>
      </c>
      <c r="E117" s="16" t="s">
        <v>30</v>
      </c>
      <c r="F117" s="19">
        <v>3</v>
      </c>
      <c r="G117" s="20"/>
      <c r="H117" s="21">
        <f t="shared" si="1"/>
        <v>0</v>
      </c>
    </row>
    <row r="118" spans="1:8" x14ac:dyDescent="0.25">
      <c r="A118" s="16">
        <v>114</v>
      </c>
      <c r="B118" s="5">
        <v>14645</v>
      </c>
      <c r="C118" s="43" t="s">
        <v>154</v>
      </c>
      <c r="D118" s="16" t="s">
        <v>245</v>
      </c>
      <c r="E118" s="16" t="s">
        <v>30</v>
      </c>
      <c r="F118" s="19">
        <v>6</v>
      </c>
      <c r="G118" s="20"/>
      <c r="H118" s="21">
        <f t="shared" si="1"/>
        <v>0</v>
      </c>
    </row>
    <row r="119" spans="1:8" x14ac:dyDescent="0.25">
      <c r="A119" s="16">
        <v>115</v>
      </c>
      <c r="B119" s="5">
        <v>9404</v>
      </c>
      <c r="C119" s="43" t="s">
        <v>246</v>
      </c>
      <c r="D119" s="16" t="s">
        <v>247</v>
      </c>
      <c r="E119" s="16" t="s">
        <v>30</v>
      </c>
      <c r="F119" s="19">
        <v>12</v>
      </c>
      <c r="G119" s="20"/>
      <c r="H119" s="21">
        <f t="shared" si="1"/>
        <v>0</v>
      </c>
    </row>
    <row r="120" spans="1:8" x14ac:dyDescent="0.25">
      <c r="A120" s="16">
        <v>116</v>
      </c>
      <c r="B120" s="5">
        <v>493</v>
      </c>
      <c r="C120" s="43" t="s">
        <v>246</v>
      </c>
      <c r="D120" s="16" t="s">
        <v>248</v>
      </c>
      <c r="E120" s="16" t="s">
        <v>30</v>
      </c>
      <c r="F120" s="19">
        <v>12</v>
      </c>
      <c r="G120" s="20"/>
      <c r="H120" s="21">
        <f t="shared" si="1"/>
        <v>0</v>
      </c>
    </row>
    <row r="121" spans="1:8" x14ac:dyDescent="0.25">
      <c r="A121" s="16">
        <v>117</v>
      </c>
      <c r="B121" s="5">
        <v>14758</v>
      </c>
      <c r="C121" s="43" t="s">
        <v>246</v>
      </c>
      <c r="D121" s="16" t="s">
        <v>249</v>
      </c>
      <c r="E121" s="16" t="s">
        <v>30</v>
      </c>
      <c r="F121" s="19">
        <v>12</v>
      </c>
      <c r="G121" s="20"/>
      <c r="H121" s="21">
        <f t="shared" si="1"/>
        <v>0</v>
      </c>
    </row>
    <row r="122" spans="1:8" x14ac:dyDescent="0.25">
      <c r="A122" s="16">
        <v>118</v>
      </c>
      <c r="B122" s="5">
        <v>6760</v>
      </c>
      <c r="C122" s="43" t="s">
        <v>246</v>
      </c>
      <c r="D122" s="16" t="s">
        <v>250</v>
      </c>
      <c r="E122" s="16" t="s">
        <v>30</v>
      </c>
      <c r="F122" s="19">
        <v>12</v>
      </c>
      <c r="G122" s="20"/>
      <c r="H122" s="21">
        <f t="shared" si="1"/>
        <v>0</v>
      </c>
    </row>
    <row r="123" spans="1:8" x14ac:dyDescent="0.25">
      <c r="A123" s="16">
        <v>119</v>
      </c>
      <c r="B123" s="5">
        <v>216</v>
      </c>
      <c r="C123" s="43" t="s">
        <v>246</v>
      </c>
      <c r="D123" s="16" t="s">
        <v>251</v>
      </c>
      <c r="E123" s="16" t="s">
        <v>30</v>
      </c>
      <c r="F123" s="19">
        <v>12</v>
      </c>
      <c r="G123" s="20"/>
      <c r="H123" s="21">
        <f t="shared" si="1"/>
        <v>0</v>
      </c>
    </row>
    <row r="124" spans="1:8" x14ac:dyDescent="0.25">
      <c r="A124" s="16">
        <v>120</v>
      </c>
      <c r="B124" s="5">
        <v>258</v>
      </c>
      <c r="C124" s="43" t="s">
        <v>246</v>
      </c>
      <c r="D124" s="16" t="s">
        <v>252</v>
      </c>
      <c r="E124" s="16" t="s">
        <v>30</v>
      </c>
      <c r="F124" s="19">
        <v>12</v>
      </c>
      <c r="G124" s="20"/>
      <c r="H124" s="21">
        <f t="shared" si="1"/>
        <v>0</v>
      </c>
    </row>
    <row r="125" spans="1:8" x14ac:dyDescent="0.25">
      <c r="A125" s="16">
        <v>121</v>
      </c>
      <c r="B125" s="5">
        <v>255</v>
      </c>
      <c r="C125" s="43" t="s">
        <v>246</v>
      </c>
      <c r="D125" s="16" t="s">
        <v>253</v>
      </c>
      <c r="E125" s="16" t="s">
        <v>30</v>
      </c>
      <c r="F125" s="19">
        <v>12</v>
      </c>
      <c r="G125" s="20"/>
      <c r="H125" s="21">
        <f t="shared" si="1"/>
        <v>0</v>
      </c>
    </row>
    <row r="126" spans="1:8" x14ac:dyDescent="0.25">
      <c r="A126" s="16">
        <v>122</v>
      </c>
      <c r="B126" s="5">
        <v>253</v>
      </c>
      <c r="C126" s="43" t="s">
        <v>246</v>
      </c>
      <c r="D126" s="16" t="s">
        <v>254</v>
      </c>
      <c r="E126" s="16" t="s">
        <v>30</v>
      </c>
      <c r="F126" s="19">
        <v>12</v>
      </c>
      <c r="G126" s="20"/>
      <c r="H126" s="21">
        <f t="shared" si="1"/>
        <v>0</v>
      </c>
    </row>
    <row r="127" spans="1:8" x14ac:dyDescent="0.25">
      <c r="A127" s="16">
        <v>123</v>
      </c>
      <c r="B127" s="5">
        <v>9230</v>
      </c>
      <c r="C127" s="43" t="s">
        <v>246</v>
      </c>
      <c r="D127" s="16" t="s">
        <v>255</v>
      </c>
      <c r="E127" s="16" t="s">
        <v>30</v>
      </c>
      <c r="F127" s="19">
        <v>6</v>
      </c>
      <c r="G127" s="20"/>
      <c r="H127" s="21">
        <f t="shared" si="1"/>
        <v>0</v>
      </c>
    </row>
    <row r="128" spans="1:8" x14ac:dyDescent="0.25">
      <c r="A128" s="16">
        <v>124</v>
      </c>
      <c r="B128" s="5">
        <v>3447</v>
      </c>
      <c r="C128" s="43" t="s">
        <v>246</v>
      </c>
      <c r="D128" s="16" t="s">
        <v>256</v>
      </c>
      <c r="E128" s="16" t="s">
        <v>30</v>
      </c>
      <c r="F128" s="19">
        <v>6</v>
      </c>
      <c r="G128" s="20"/>
      <c r="H128" s="21">
        <f t="shared" si="1"/>
        <v>0</v>
      </c>
    </row>
    <row r="129" spans="1:8" x14ac:dyDescent="0.25">
      <c r="A129" s="16">
        <v>125</v>
      </c>
      <c r="B129" s="5">
        <v>3440</v>
      </c>
      <c r="C129" s="43" t="s">
        <v>246</v>
      </c>
      <c r="D129" s="16" t="s">
        <v>257</v>
      </c>
      <c r="E129" s="16" t="s">
        <v>30</v>
      </c>
      <c r="F129" s="19">
        <v>6</v>
      </c>
      <c r="G129" s="20"/>
      <c r="H129" s="21">
        <f t="shared" si="1"/>
        <v>0</v>
      </c>
    </row>
    <row r="130" spans="1:8" x14ac:dyDescent="0.25">
      <c r="A130" s="16">
        <v>126</v>
      </c>
      <c r="B130" s="5">
        <v>3445</v>
      </c>
      <c r="C130" s="43" t="s">
        <v>246</v>
      </c>
      <c r="D130" s="16" t="s">
        <v>258</v>
      </c>
      <c r="E130" s="16" t="s">
        <v>30</v>
      </c>
      <c r="F130" s="19">
        <v>6</v>
      </c>
      <c r="G130" s="20"/>
      <c r="H130" s="21">
        <f t="shared" si="1"/>
        <v>0</v>
      </c>
    </row>
    <row r="131" spans="1:8" x14ac:dyDescent="0.25">
      <c r="A131" s="16">
        <v>127</v>
      </c>
      <c r="B131" s="5">
        <v>8458</v>
      </c>
      <c r="C131" s="43" t="s">
        <v>246</v>
      </c>
      <c r="D131" s="16" t="s">
        <v>259</v>
      </c>
      <c r="E131" s="16" t="s">
        <v>30</v>
      </c>
      <c r="F131" s="19">
        <v>15</v>
      </c>
      <c r="G131" s="20"/>
      <c r="H131" s="21">
        <f t="shared" si="1"/>
        <v>0</v>
      </c>
    </row>
    <row r="132" spans="1:8" x14ac:dyDescent="0.25">
      <c r="A132" s="16">
        <v>128</v>
      </c>
      <c r="B132" s="5">
        <v>8459</v>
      </c>
      <c r="C132" s="43" t="s">
        <v>246</v>
      </c>
      <c r="D132" s="16" t="s">
        <v>260</v>
      </c>
      <c r="E132" s="16" t="s">
        <v>30</v>
      </c>
      <c r="F132" s="19">
        <v>15</v>
      </c>
      <c r="G132" s="20"/>
      <c r="H132" s="21">
        <f t="shared" si="1"/>
        <v>0</v>
      </c>
    </row>
    <row r="133" spans="1:8" x14ac:dyDescent="0.25">
      <c r="A133" s="16">
        <v>129</v>
      </c>
      <c r="B133" s="5">
        <v>10398</v>
      </c>
      <c r="C133" s="43" t="s">
        <v>246</v>
      </c>
      <c r="D133" s="16" t="s">
        <v>261</v>
      </c>
      <c r="E133" s="16" t="s">
        <v>30</v>
      </c>
      <c r="F133" s="19">
        <v>15</v>
      </c>
      <c r="G133" s="20"/>
      <c r="H133" s="21">
        <f t="shared" ref="H133:H196" si="2">F133*G133</f>
        <v>0</v>
      </c>
    </row>
    <row r="134" spans="1:8" x14ac:dyDescent="0.25">
      <c r="A134" s="16">
        <v>130</v>
      </c>
      <c r="B134" s="5">
        <v>3448</v>
      </c>
      <c r="C134" s="72" t="s">
        <v>246</v>
      </c>
      <c r="D134" s="16" t="s">
        <v>262</v>
      </c>
      <c r="E134" s="73" t="s">
        <v>30</v>
      </c>
      <c r="F134" s="19">
        <v>15</v>
      </c>
      <c r="G134" s="20"/>
      <c r="H134" s="21">
        <f t="shared" si="2"/>
        <v>0</v>
      </c>
    </row>
    <row r="135" spans="1:8" x14ac:dyDescent="0.25">
      <c r="A135" s="16">
        <v>131</v>
      </c>
      <c r="B135" s="5">
        <v>8626</v>
      </c>
      <c r="C135" s="43" t="s">
        <v>246</v>
      </c>
      <c r="D135" s="16" t="s">
        <v>263</v>
      </c>
      <c r="E135" s="16" t="s">
        <v>30</v>
      </c>
      <c r="F135" s="19">
        <v>9</v>
      </c>
      <c r="G135" s="20"/>
      <c r="H135" s="21">
        <f t="shared" si="2"/>
        <v>0</v>
      </c>
    </row>
    <row r="136" spans="1:8" x14ac:dyDescent="0.25">
      <c r="A136" s="16">
        <v>132</v>
      </c>
      <c r="B136" s="5">
        <v>14759</v>
      </c>
      <c r="C136" s="43" t="s">
        <v>246</v>
      </c>
      <c r="D136" s="16" t="s">
        <v>264</v>
      </c>
      <c r="E136" s="16" t="s">
        <v>30</v>
      </c>
      <c r="F136" s="19">
        <v>9</v>
      </c>
      <c r="G136" s="20"/>
      <c r="H136" s="21">
        <f t="shared" si="2"/>
        <v>0</v>
      </c>
    </row>
    <row r="137" spans="1:8" x14ac:dyDescent="0.25">
      <c r="A137" s="16">
        <v>133</v>
      </c>
      <c r="B137" s="5">
        <v>4495</v>
      </c>
      <c r="C137" s="43" t="s">
        <v>246</v>
      </c>
      <c r="D137" s="16" t="s">
        <v>265</v>
      </c>
      <c r="E137" s="16" t="s">
        <v>30</v>
      </c>
      <c r="F137" s="19">
        <v>9</v>
      </c>
      <c r="G137" s="20"/>
      <c r="H137" s="21">
        <f t="shared" si="2"/>
        <v>0</v>
      </c>
    </row>
    <row r="138" spans="1:8" x14ac:dyDescent="0.25">
      <c r="A138" s="16">
        <v>134</v>
      </c>
      <c r="B138" s="5">
        <v>10282</v>
      </c>
      <c r="C138" s="43" t="s">
        <v>246</v>
      </c>
      <c r="D138" s="16" t="s">
        <v>266</v>
      </c>
      <c r="E138" s="16" t="s">
        <v>30</v>
      </c>
      <c r="F138" s="19">
        <v>9</v>
      </c>
      <c r="G138" s="20"/>
      <c r="H138" s="21">
        <f t="shared" si="2"/>
        <v>0</v>
      </c>
    </row>
    <row r="139" spans="1:8" x14ac:dyDescent="0.25">
      <c r="A139" s="16">
        <v>135</v>
      </c>
      <c r="B139" s="5">
        <v>14760</v>
      </c>
      <c r="C139" s="43" t="s">
        <v>246</v>
      </c>
      <c r="D139" s="16" t="s">
        <v>267</v>
      </c>
      <c r="E139" s="16" t="s">
        <v>30</v>
      </c>
      <c r="F139" s="19">
        <v>6</v>
      </c>
      <c r="G139" s="20"/>
      <c r="H139" s="21">
        <f t="shared" si="2"/>
        <v>0</v>
      </c>
    </row>
    <row r="140" spans="1:8" x14ac:dyDescent="0.25">
      <c r="A140" s="16">
        <v>136</v>
      </c>
      <c r="B140" s="5">
        <v>14761</v>
      </c>
      <c r="C140" s="43" t="s">
        <v>246</v>
      </c>
      <c r="D140" s="16" t="s">
        <v>268</v>
      </c>
      <c r="E140" s="16" t="s">
        <v>30</v>
      </c>
      <c r="F140" s="19">
        <v>6</v>
      </c>
      <c r="G140" s="20"/>
      <c r="H140" s="21">
        <f t="shared" si="2"/>
        <v>0</v>
      </c>
    </row>
    <row r="141" spans="1:8" x14ac:dyDescent="0.25">
      <c r="A141" s="16">
        <v>137</v>
      </c>
      <c r="B141" s="5">
        <v>14762</v>
      </c>
      <c r="C141" s="43" t="s">
        <v>246</v>
      </c>
      <c r="D141" s="16" t="s">
        <v>269</v>
      </c>
      <c r="E141" s="16" t="s">
        <v>30</v>
      </c>
      <c r="F141" s="19">
        <v>6</v>
      </c>
      <c r="G141" s="20"/>
      <c r="H141" s="21">
        <f t="shared" si="2"/>
        <v>0</v>
      </c>
    </row>
    <row r="142" spans="1:8" x14ac:dyDescent="0.25">
      <c r="A142" s="16">
        <v>138</v>
      </c>
      <c r="B142" s="5">
        <v>14763</v>
      </c>
      <c r="C142" s="43" t="s">
        <v>246</v>
      </c>
      <c r="D142" s="16" t="s">
        <v>270</v>
      </c>
      <c r="E142" s="16" t="s">
        <v>30</v>
      </c>
      <c r="F142" s="19">
        <v>6</v>
      </c>
      <c r="G142" s="20"/>
      <c r="H142" s="21">
        <f t="shared" si="2"/>
        <v>0</v>
      </c>
    </row>
    <row r="143" spans="1:8" x14ac:dyDescent="0.25">
      <c r="A143" s="16">
        <v>139</v>
      </c>
      <c r="B143" s="5">
        <v>504</v>
      </c>
      <c r="C143" s="43" t="s">
        <v>246</v>
      </c>
      <c r="D143" s="16" t="s">
        <v>271</v>
      </c>
      <c r="E143" s="16" t="s">
        <v>30</v>
      </c>
      <c r="F143" s="19">
        <v>6</v>
      </c>
      <c r="G143" s="20"/>
      <c r="H143" s="21">
        <f t="shared" si="2"/>
        <v>0</v>
      </c>
    </row>
    <row r="144" spans="1:8" x14ac:dyDescent="0.25">
      <c r="A144" s="16">
        <v>140</v>
      </c>
      <c r="B144" s="5">
        <v>14764</v>
      </c>
      <c r="C144" s="43" t="s">
        <v>246</v>
      </c>
      <c r="D144" s="16" t="s">
        <v>272</v>
      </c>
      <c r="E144" s="16" t="s">
        <v>30</v>
      </c>
      <c r="F144" s="19">
        <v>6</v>
      </c>
      <c r="G144" s="20"/>
      <c r="H144" s="21">
        <f t="shared" si="2"/>
        <v>0</v>
      </c>
    </row>
    <row r="145" spans="1:8" x14ac:dyDescent="0.25">
      <c r="A145" s="16">
        <v>141</v>
      </c>
      <c r="B145" s="5">
        <v>14765</v>
      </c>
      <c r="C145" s="43" t="s">
        <v>246</v>
      </c>
      <c r="D145" s="16" t="s">
        <v>273</v>
      </c>
      <c r="E145" s="16" t="s">
        <v>30</v>
      </c>
      <c r="F145" s="19">
        <v>6</v>
      </c>
      <c r="G145" s="20"/>
      <c r="H145" s="21">
        <f t="shared" si="2"/>
        <v>0</v>
      </c>
    </row>
    <row r="146" spans="1:8" x14ac:dyDescent="0.25">
      <c r="A146" s="16">
        <v>142</v>
      </c>
      <c r="B146" s="5">
        <v>14766</v>
      </c>
      <c r="C146" s="43" t="s">
        <v>246</v>
      </c>
      <c r="D146" s="16" t="s">
        <v>274</v>
      </c>
      <c r="E146" s="16" t="s">
        <v>30</v>
      </c>
      <c r="F146" s="19">
        <v>6</v>
      </c>
      <c r="G146" s="20"/>
      <c r="H146" s="21">
        <f t="shared" si="2"/>
        <v>0</v>
      </c>
    </row>
    <row r="147" spans="1:8" x14ac:dyDescent="0.25">
      <c r="A147" s="16">
        <v>143</v>
      </c>
      <c r="B147" s="5">
        <v>15708</v>
      </c>
      <c r="C147" s="43" t="s">
        <v>246</v>
      </c>
      <c r="D147" s="16" t="s">
        <v>275</v>
      </c>
      <c r="E147" s="16" t="s">
        <v>30</v>
      </c>
      <c r="F147" s="19">
        <v>3</v>
      </c>
      <c r="G147" s="20"/>
      <c r="H147" s="21">
        <f t="shared" si="2"/>
        <v>0</v>
      </c>
    </row>
    <row r="148" spans="1:8" x14ac:dyDescent="0.25">
      <c r="A148" s="16">
        <v>144</v>
      </c>
      <c r="B148" s="5">
        <v>15709</v>
      </c>
      <c r="C148" s="43" t="s">
        <v>246</v>
      </c>
      <c r="D148" s="16" t="s">
        <v>276</v>
      </c>
      <c r="E148" s="16" t="s">
        <v>30</v>
      </c>
      <c r="F148" s="19">
        <v>3</v>
      </c>
      <c r="G148" s="20"/>
      <c r="H148" s="21">
        <f t="shared" si="2"/>
        <v>0</v>
      </c>
    </row>
    <row r="149" spans="1:8" x14ac:dyDescent="0.25">
      <c r="A149" s="16">
        <v>145</v>
      </c>
      <c r="B149" s="5">
        <v>15710</v>
      </c>
      <c r="C149" s="43" t="s">
        <v>246</v>
      </c>
      <c r="D149" s="16" t="s">
        <v>277</v>
      </c>
      <c r="E149" s="16" t="s">
        <v>30</v>
      </c>
      <c r="F149" s="19">
        <v>3</v>
      </c>
      <c r="G149" s="20"/>
      <c r="H149" s="21">
        <f t="shared" si="2"/>
        <v>0</v>
      </c>
    </row>
    <row r="150" spans="1:8" x14ac:dyDescent="0.25">
      <c r="A150" s="16">
        <v>146</v>
      </c>
      <c r="B150" s="5">
        <v>15711</v>
      </c>
      <c r="C150" s="43" t="s">
        <v>246</v>
      </c>
      <c r="D150" s="16" t="s">
        <v>278</v>
      </c>
      <c r="E150" s="16" t="s">
        <v>30</v>
      </c>
      <c r="F150" s="19">
        <v>3</v>
      </c>
      <c r="G150" s="20"/>
      <c r="H150" s="21">
        <f t="shared" si="2"/>
        <v>0</v>
      </c>
    </row>
    <row r="151" spans="1:8" x14ac:dyDescent="0.25">
      <c r="A151" s="16">
        <v>147</v>
      </c>
      <c r="B151" s="5">
        <v>15712</v>
      </c>
      <c r="C151" s="43" t="s">
        <v>246</v>
      </c>
      <c r="D151" s="16" t="s">
        <v>279</v>
      </c>
      <c r="E151" s="16" t="s">
        <v>30</v>
      </c>
      <c r="F151" s="19">
        <v>3</v>
      </c>
      <c r="G151" s="20"/>
      <c r="H151" s="21">
        <f t="shared" si="2"/>
        <v>0</v>
      </c>
    </row>
    <row r="152" spans="1:8" x14ac:dyDescent="0.25">
      <c r="A152" s="16">
        <v>148</v>
      </c>
      <c r="B152" s="5">
        <v>15713</v>
      </c>
      <c r="C152" s="43" t="s">
        <v>246</v>
      </c>
      <c r="D152" s="16" t="s">
        <v>280</v>
      </c>
      <c r="E152" s="16" t="s">
        <v>30</v>
      </c>
      <c r="F152" s="19">
        <v>3</v>
      </c>
      <c r="G152" s="20"/>
      <c r="H152" s="21">
        <f t="shared" si="2"/>
        <v>0</v>
      </c>
    </row>
    <row r="153" spans="1:8" x14ac:dyDescent="0.25">
      <c r="A153" s="16">
        <v>149</v>
      </c>
      <c r="B153" s="5">
        <v>15714</v>
      </c>
      <c r="C153" s="43" t="s">
        <v>246</v>
      </c>
      <c r="D153" s="16" t="s">
        <v>281</v>
      </c>
      <c r="E153" s="16" t="s">
        <v>30</v>
      </c>
      <c r="F153" s="19">
        <v>3</v>
      </c>
      <c r="G153" s="20"/>
      <c r="H153" s="21">
        <f t="shared" si="2"/>
        <v>0</v>
      </c>
    </row>
    <row r="154" spans="1:8" x14ac:dyDescent="0.25">
      <c r="A154" s="16">
        <v>150</v>
      </c>
      <c r="B154" s="5">
        <v>10397</v>
      </c>
      <c r="C154" s="43" t="s">
        <v>246</v>
      </c>
      <c r="D154" s="16" t="s">
        <v>282</v>
      </c>
      <c r="E154" s="16" t="s">
        <v>30</v>
      </c>
      <c r="F154" s="19">
        <v>3</v>
      </c>
      <c r="G154" s="20"/>
      <c r="H154" s="21">
        <f t="shared" si="2"/>
        <v>0</v>
      </c>
    </row>
    <row r="155" spans="1:8" x14ac:dyDescent="0.25">
      <c r="A155" s="16">
        <v>151</v>
      </c>
      <c r="B155" s="5">
        <v>15715</v>
      </c>
      <c r="C155" s="43" t="s">
        <v>246</v>
      </c>
      <c r="D155" s="16" t="s">
        <v>283</v>
      </c>
      <c r="E155" s="16" t="s">
        <v>30</v>
      </c>
      <c r="F155" s="19">
        <v>3</v>
      </c>
      <c r="G155" s="20"/>
      <c r="H155" s="21">
        <f t="shared" si="2"/>
        <v>0</v>
      </c>
    </row>
    <row r="156" spans="1:8" x14ac:dyDescent="0.25">
      <c r="A156" s="16">
        <v>152</v>
      </c>
      <c r="B156" s="5">
        <v>15716</v>
      </c>
      <c r="C156" s="43" t="s">
        <v>246</v>
      </c>
      <c r="D156" s="16" t="s">
        <v>284</v>
      </c>
      <c r="E156" s="16" t="s">
        <v>30</v>
      </c>
      <c r="F156" s="19">
        <v>3</v>
      </c>
      <c r="G156" s="20"/>
      <c r="H156" s="21">
        <f t="shared" si="2"/>
        <v>0</v>
      </c>
    </row>
    <row r="157" spans="1:8" x14ac:dyDescent="0.25">
      <c r="A157" s="16">
        <v>153</v>
      </c>
      <c r="B157" s="5">
        <v>15717</v>
      </c>
      <c r="C157" s="43" t="s">
        <v>246</v>
      </c>
      <c r="D157" s="16" t="s">
        <v>285</v>
      </c>
      <c r="E157" s="16" t="s">
        <v>30</v>
      </c>
      <c r="F157" s="19">
        <v>3</v>
      </c>
      <c r="G157" s="20"/>
      <c r="H157" s="21">
        <f t="shared" si="2"/>
        <v>0</v>
      </c>
    </row>
    <row r="158" spans="1:8" x14ac:dyDescent="0.25">
      <c r="A158" s="16">
        <v>154</v>
      </c>
      <c r="B158" s="5">
        <v>15718</v>
      </c>
      <c r="C158" s="43" t="s">
        <v>246</v>
      </c>
      <c r="D158" s="16" t="s">
        <v>286</v>
      </c>
      <c r="E158" s="16" t="s">
        <v>30</v>
      </c>
      <c r="F158" s="19">
        <v>3</v>
      </c>
      <c r="G158" s="20"/>
      <c r="H158" s="21">
        <f t="shared" si="2"/>
        <v>0</v>
      </c>
    </row>
    <row r="159" spans="1:8" x14ac:dyDescent="0.25">
      <c r="A159" s="16">
        <v>155</v>
      </c>
      <c r="B159" s="5">
        <v>3436</v>
      </c>
      <c r="C159" s="43" t="s">
        <v>287</v>
      </c>
      <c r="D159" s="16">
        <v>80</v>
      </c>
      <c r="E159" s="16" t="s">
        <v>30</v>
      </c>
      <c r="F159" s="19">
        <v>21</v>
      </c>
      <c r="G159" s="20"/>
      <c r="H159" s="21">
        <f t="shared" si="2"/>
        <v>0</v>
      </c>
    </row>
    <row r="160" spans="1:8" x14ac:dyDescent="0.25">
      <c r="A160" s="16">
        <v>156</v>
      </c>
      <c r="B160" s="5">
        <v>8462</v>
      </c>
      <c r="C160" s="43" t="s">
        <v>287</v>
      </c>
      <c r="D160" s="16" t="s">
        <v>143</v>
      </c>
      <c r="E160" s="16" t="s">
        <v>30</v>
      </c>
      <c r="F160" s="19">
        <v>21</v>
      </c>
      <c r="G160" s="20"/>
      <c r="H160" s="21">
        <f t="shared" si="2"/>
        <v>0</v>
      </c>
    </row>
    <row r="161" spans="1:8" x14ac:dyDescent="0.25">
      <c r="A161" s="16">
        <v>157</v>
      </c>
      <c r="B161" s="5">
        <v>9231</v>
      </c>
      <c r="C161" s="43" t="s">
        <v>287</v>
      </c>
      <c r="D161" s="16">
        <v>125</v>
      </c>
      <c r="E161" s="16" t="s">
        <v>30</v>
      </c>
      <c r="F161" s="19">
        <v>21</v>
      </c>
      <c r="G161" s="20"/>
      <c r="H161" s="21">
        <f t="shared" si="2"/>
        <v>0</v>
      </c>
    </row>
    <row r="162" spans="1:8" x14ac:dyDescent="0.25">
      <c r="A162" s="16">
        <v>158</v>
      </c>
      <c r="B162" s="5">
        <v>3839</v>
      </c>
      <c r="C162" s="43" t="s">
        <v>287</v>
      </c>
      <c r="D162" s="16">
        <v>150</v>
      </c>
      <c r="E162" s="16" t="s">
        <v>30</v>
      </c>
      <c r="F162" s="19">
        <v>21</v>
      </c>
      <c r="G162" s="20"/>
      <c r="H162" s="21">
        <f t="shared" si="2"/>
        <v>0</v>
      </c>
    </row>
    <row r="163" spans="1:8" x14ac:dyDescent="0.25">
      <c r="A163" s="16">
        <v>159</v>
      </c>
      <c r="B163" s="5">
        <v>4430</v>
      </c>
      <c r="C163" s="43" t="s">
        <v>287</v>
      </c>
      <c r="D163" s="16">
        <v>200</v>
      </c>
      <c r="E163" s="16" t="s">
        <v>30</v>
      </c>
      <c r="F163" s="19">
        <v>12</v>
      </c>
      <c r="G163" s="20"/>
      <c r="H163" s="21">
        <f t="shared" si="2"/>
        <v>0</v>
      </c>
    </row>
    <row r="164" spans="1:8" x14ac:dyDescent="0.25">
      <c r="A164" s="16">
        <v>160</v>
      </c>
      <c r="B164" s="5">
        <v>10438</v>
      </c>
      <c r="C164" s="43" t="s">
        <v>287</v>
      </c>
      <c r="D164" s="16" t="s">
        <v>147</v>
      </c>
      <c r="E164" s="16" t="s">
        <v>30</v>
      </c>
      <c r="F164" s="19">
        <v>12</v>
      </c>
      <c r="G164" s="20"/>
      <c r="H164" s="21">
        <f t="shared" si="2"/>
        <v>0</v>
      </c>
    </row>
    <row r="165" spans="1:8" x14ac:dyDescent="0.25">
      <c r="A165" s="16">
        <v>161</v>
      </c>
      <c r="B165" s="5">
        <v>8369</v>
      </c>
      <c r="C165" s="43" t="s">
        <v>287</v>
      </c>
      <c r="D165" s="16" t="s">
        <v>148</v>
      </c>
      <c r="E165" s="16" t="s">
        <v>30</v>
      </c>
      <c r="F165" s="19">
        <v>12</v>
      </c>
      <c r="G165" s="20"/>
      <c r="H165" s="21">
        <f t="shared" si="2"/>
        <v>0</v>
      </c>
    </row>
    <row r="166" spans="1:8" x14ac:dyDescent="0.25">
      <c r="A166" s="16">
        <v>162</v>
      </c>
      <c r="B166" s="5">
        <v>15719</v>
      </c>
      <c r="C166" s="43" t="s">
        <v>287</v>
      </c>
      <c r="D166" s="16" t="s">
        <v>149</v>
      </c>
      <c r="E166" s="16" t="s">
        <v>30</v>
      </c>
      <c r="F166" s="19">
        <v>6</v>
      </c>
      <c r="G166" s="20"/>
      <c r="H166" s="21">
        <f t="shared" si="2"/>
        <v>0</v>
      </c>
    </row>
    <row r="167" spans="1:8" x14ac:dyDescent="0.25">
      <c r="A167" s="16">
        <v>163</v>
      </c>
      <c r="B167" s="5">
        <v>15720</v>
      </c>
      <c r="C167" s="43" t="s">
        <v>287</v>
      </c>
      <c r="D167" s="16" t="s">
        <v>150</v>
      </c>
      <c r="E167" s="16" t="s">
        <v>30</v>
      </c>
      <c r="F167" s="19">
        <v>6</v>
      </c>
      <c r="G167" s="20"/>
      <c r="H167" s="21">
        <f t="shared" si="2"/>
        <v>0</v>
      </c>
    </row>
    <row r="168" spans="1:8" x14ac:dyDescent="0.25">
      <c r="A168" s="16">
        <v>164</v>
      </c>
      <c r="B168" s="5">
        <v>15721</v>
      </c>
      <c r="C168" s="43" t="s">
        <v>287</v>
      </c>
      <c r="D168" s="16" t="s">
        <v>151</v>
      </c>
      <c r="E168" s="16" t="s">
        <v>30</v>
      </c>
      <c r="F168" s="19">
        <v>6</v>
      </c>
      <c r="G168" s="20"/>
      <c r="H168" s="21">
        <f t="shared" si="2"/>
        <v>0</v>
      </c>
    </row>
    <row r="169" spans="1:8" x14ac:dyDescent="0.25">
      <c r="A169" s="16">
        <v>165</v>
      </c>
      <c r="B169" s="5">
        <v>3405</v>
      </c>
      <c r="C169" s="43" t="s">
        <v>288</v>
      </c>
      <c r="D169" s="16" t="s">
        <v>289</v>
      </c>
      <c r="E169" s="16" t="s">
        <v>30</v>
      </c>
      <c r="F169" s="19">
        <v>12</v>
      </c>
      <c r="G169" s="20"/>
      <c r="H169" s="21">
        <f t="shared" si="2"/>
        <v>0</v>
      </c>
    </row>
    <row r="170" spans="1:8" x14ac:dyDescent="0.25">
      <c r="A170" s="16">
        <v>166</v>
      </c>
      <c r="B170" s="5">
        <v>3406</v>
      </c>
      <c r="C170" s="43" t="s">
        <v>288</v>
      </c>
      <c r="D170" s="16" t="s">
        <v>290</v>
      </c>
      <c r="E170" s="16" t="s">
        <v>30</v>
      </c>
      <c r="F170" s="19">
        <v>12</v>
      </c>
      <c r="G170" s="20"/>
      <c r="H170" s="21">
        <f t="shared" si="2"/>
        <v>0</v>
      </c>
    </row>
    <row r="171" spans="1:8" x14ac:dyDescent="0.25">
      <c r="A171" s="16">
        <v>167</v>
      </c>
      <c r="B171" s="5">
        <v>3407</v>
      </c>
      <c r="C171" s="43" t="s">
        <v>288</v>
      </c>
      <c r="D171" s="16" t="s">
        <v>291</v>
      </c>
      <c r="E171" s="16" t="s">
        <v>30</v>
      </c>
      <c r="F171" s="19">
        <v>9</v>
      </c>
      <c r="G171" s="20"/>
      <c r="H171" s="21">
        <f t="shared" si="2"/>
        <v>0</v>
      </c>
    </row>
    <row r="172" spans="1:8" x14ac:dyDescent="0.25">
      <c r="A172" s="16">
        <v>168</v>
      </c>
      <c r="B172" s="5">
        <v>3408</v>
      </c>
      <c r="C172" s="43" t="s">
        <v>288</v>
      </c>
      <c r="D172" s="16" t="s">
        <v>292</v>
      </c>
      <c r="E172" s="16" t="s">
        <v>30</v>
      </c>
      <c r="F172" s="19">
        <v>12</v>
      </c>
      <c r="G172" s="20"/>
      <c r="H172" s="21">
        <f t="shared" si="2"/>
        <v>0</v>
      </c>
    </row>
    <row r="173" spans="1:8" x14ac:dyDescent="0.25">
      <c r="A173" s="16">
        <v>169</v>
      </c>
      <c r="B173" s="5">
        <v>3411</v>
      </c>
      <c r="C173" s="43" t="s">
        <v>288</v>
      </c>
      <c r="D173" s="16" t="s">
        <v>293</v>
      </c>
      <c r="E173" s="16" t="s">
        <v>30</v>
      </c>
      <c r="F173" s="19">
        <v>12</v>
      </c>
      <c r="G173" s="20"/>
      <c r="H173" s="21">
        <f t="shared" si="2"/>
        <v>0</v>
      </c>
    </row>
    <row r="174" spans="1:8" x14ac:dyDescent="0.25">
      <c r="A174" s="16">
        <v>170</v>
      </c>
      <c r="B174" s="5">
        <v>3410</v>
      </c>
      <c r="C174" s="43" t="s">
        <v>288</v>
      </c>
      <c r="D174" s="16" t="s">
        <v>294</v>
      </c>
      <c r="E174" s="16" t="s">
        <v>30</v>
      </c>
      <c r="F174" s="19">
        <v>12</v>
      </c>
      <c r="G174" s="20"/>
      <c r="H174" s="21">
        <f t="shared" si="2"/>
        <v>0</v>
      </c>
    </row>
    <row r="175" spans="1:8" x14ac:dyDescent="0.25">
      <c r="A175" s="16">
        <v>171</v>
      </c>
      <c r="B175" s="5">
        <v>14767</v>
      </c>
      <c r="C175" s="43" t="s">
        <v>288</v>
      </c>
      <c r="D175" s="16" t="s">
        <v>295</v>
      </c>
      <c r="E175" s="16" t="s">
        <v>30</v>
      </c>
      <c r="F175" s="19">
        <v>12</v>
      </c>
      <c r="G175" s="20"/>
      <c r="H175" s="21">
        <f t="shared" si="2"/>
        <v>0</v>
      </c>
    </row>
    <row r="176" spans="1:8" x14ac:dyDescent="0.25">
      <c r="A176" s="16">
        <v>172</v>
      </c>
      <c r="B176" s="5">
        <v>10251</v>
      </c>
      <c r="C176" s="43" t="s">
        <v>288</v>
      </c>
      <c r="D176" s="16" t="s">
        <v>296</v>
      </c>
      <c r="E176" s="16" t="s">
        <v>30</v>
      </c>
      <c r="F176" s="19">
        <v>12</v>
      </c>
      <c r="G176" s="20"/>
      <c r="H176" s="21">
        <f t="shared" si="2"/>
        <v>0</v>
      </c>
    </row>
    <row r="177" spans="1:8" x14ac:dyDescent="0.25">
      <c r="A177" s="16">
        <v>173</v>
      </c>
      <c r="B177" s="5">
        <v>9232</v>
      </c>
      <c r="C177" s="43" t="s">
        <v>288</v>
      </c>
      <c r="D177" s="16" t="s">
        <v>297</v>
      </c>
      <c r="E177" s="16" t="s">
        <v>30</v>
      </c>
      <c r="F177" s="19">
        <v>12</v>
      </c>
      <c r="G177" s="20"/>
      <c r="H177" s="21">
        <f t="shared" si="2"/>
        <v>0</v>
      </c>
    </row>
    <row r="178" spans="1:8" x14ac:dyDescent="0.25">
      <c r="A178" s="16">
        <v>174</v>
      </c>
      <c r="B178" s="5">
        <v>9810</v>
      </c>
      <c r="C178" s="43" t="s">
        <v>288</v>
      </c>
      <c r="D178" s="16" t="s">
        <v>298</v>
      </c>
      <c r="E178" s="16" t="s">
        <v>30</v>
      </c>
      <c r="F178" s="19">
        <v>12</v>
      </c>
      <c r="G178" s="20"/>
      <c r="H178" s="21">
        <f t="shared" si="2"/>
        <v>0</v>
      </c>
    </row>
    <row r="179" spans="1:8" x14ac:dyDescent="0.25">
      <c r="A179" s="16">
        <v>175</v>
      </c>
      <c r="B179" s="5">
        <v>9809</v>
      </c>
      <c r="C179" s="72" t="s">
        <v>288</v>
      </c>
      <c r="D179" s="16" t="s">
        <v>299</v>
      </c>
      <c r="E179" s="16" t="s">
        <v>30</v>
      </c>
      <c r="F179" s="19">
        <v>12</v>
      </c>
      <c r="G179" s="20"/>
      <c r="H179" s="21">
        <f t="shared" si="2"/>
        <v>0</v>
      </c>
    </row>
    <row r="180" spans="1:8" x14ac:dyDescent="0.25">
      <c r="A180" s="16">
        <v>176</v>
      </c>
      <c r="B180" s="5">
        <v>6146</v>
      </c>
      <c r="C180" s="43" t="s">
        <v>288</v>
      </c>
      <c r="D180" s="16" t="s">
        <v>300</v>
      </c>
      <c r="E180" s="16" t="s">
        <v>30</v>
      </c>
      <c r="F180" s="19">
        <v>12</v>
      </c>
      <c r="G180" s="20"/>
      <c r="H180" s="21">
        <f t="shared" si="2"/>
        <v>0</v>
      </c>
    </row>
    <row r="181" spans="1:8" x14ac:dyDescent="0.25">
      <c r="A181" s="16">
        <v>177</v>
      </c>
      <c r="B181" s="5">
        <v>3416</v>
      </c>
      <c r="C181" s="43" t="s">
        <v>288</v>
      </c>
      <c r="D181" s="16" t="s">
        <v>301</v>
      </c>
      <c r="E181" s="16" t="s">
        <v>30</v>
      </c>
      <c r="F181" s="19">
        <v>12</v>
      </c>
      <c r="G181" s="20"/>
      <c r="H181" s="21">
        <f t="shared" si="2"/>
        <v>0</v>
      </c>
    </row>
    <row r="182" spans="1:8" x14ac:dyDescent="0.25">
      <c r="A182" s="16">
        <v>178</v>
      </c>
      <c r="B182" s="5">
        <v>15722</v>
      </c>
      <c r="C182" s="43" t="s">
        <v>288</v>
      </c>
      <c r="D182" s="16" t="s">
        <v>197</v>
      </c>
      <c r="E182" s="16" t="s">
        <v>30</v>
      </c>
      <c r="F182" s="19">
        <v>12</v>
      </c>
      <c r="G182" s="20"/>
      <c r="H182" s="21">
        <f t="shared" si="2"/>
        <v>0</v>
      </c>
    </row>
    <row r="183" spans="1:8" x14ac:dyDescent="0.25">
      <c r="A183" s="16">
        <v>179</v>
      </c>
      <c r="B183" s="5">
        <v>3418</v>
      </c>
      <c r="C183" s="43" t="s">
        <v>288</v>
      </c>
      <c r="D183" s="16" t="s">
        <v>302</v>
      </c>
      <c r="E183" s="16" t="s">
        <v>30</v>
      </c>
      <c r="F183" s="19">
        <v>12</v>
      </c>
      <c r="G183" s="20"/>
      <c r="H183" s="21">
        <f t="shared" si="2"/>
        <v>0</v>
      </c>
    </row>
    <row r="184" spans="1:8" x14ac:dyDescent="0.25">
      <c r="A184" s="16">
        <v>180</v>
      </c>
      <c r="B184" s="5">
        <v>15723</v>
      </c>
      <c r="C184" s="43" t="s">
        <v>288</v>
      </c>
      <c r="D184" s="16" t="s">
        <v>303</v>
      </c>
      <c r="E184" s="16" t="s">
        <v>30</v>
      </c>
      <c r="F184" s="19">
        <v>6</v>
      </c>
      <c r="G184" s="20"/>
      <c r="H184" s="21">
        <f t="shared" si="2"/>
        <v>0</v>
      </c>
    </row>
    <row r="185" spans="1:8" x14ac:dyDescent="0.25">
      <c r="A185" s="16">
        <v>181</v>
      </c>
      <c r="B185" s="5">
        <v>15724</v>
      </c>
      <c r="C185" s="43" t="s">
        <v>288</v>
      </c>
      <c r="D185" s="16" t="s">
        <v>304</v>
      </c>
      <c r="E185" s="16" t="s">
        <v>30</v>
      </c>
      <c r="F185" s="19">
        <v>6</v>
      </c>
      <c r="G185" s="20"/>
      <c r="H185" s="21">
        <f t="shared" si="2"/>
        <v>0</v>
      </c>
    </row>
    <row r="186" spans="1:8" x14ac:dyDescent="0.25">
      <c r="A186" s="16">
        <v>182</v>
      </c>
      <c r="B186" s="5">
        <v>3421</v>
      </c>
      <c r="C186" s="43" t="s">
        <v>288</v>
      </c>
      <c r="D186" s="16" t="s">
        <v>305</v>
      </c>
      <c r="E186" s="16" t="s">
        <v>30</v>
      </c>
      <c r="F186" s="19">
        <v>9</v>
      </c>
      <c r="G186" s="20"/>
      <c r="H186" s="21">
        <f t="shared" si="2"/>
        <v>0</v>
      </c>
    </row>
    <row r="187" spans="1:8" x14ac:dyDescent="0.25">
      <c r="A187" s="16">
        <v>183</v>
      </c>
      <c r="B187" s="5">
        <v>3422</v>
      </c>
      <c r="C187" s="43" t="s">
        <v>288</v>
      </c>
      <c r="D187" s="16" t="s">
        <v>306</v>
      </c>
      <c r="E187" s="16" t="s">
        <v>30</v>
      </c>
      <c r="F187" s="19">
        <v>9</v>
      </c>
      <c r="G187" s="20"/>
      <c r="H187" s="21">
        <f t="shared" si="2"/>
        <v>0</v>
      </c>
    </row>
    <row r="188" spans="1:8" x14ac:dyDescent="0.25">
      <c r="A188" s="16">
        <v>184</v>
      </c>
      <c r="B188" s="5">
        <v>15725</v>
      </c>
      <c r="C188" s="43" t="s">
        <v>288</v>
      </c>
      <c r="D188" s="16" t="s">
        <v>307</v>
      </c>
      <c r="E188" s="16" t="s">
        <v>30</v>
      </c>
      <c r="F188" s="19">
        <v>6</v>
      </c>
      <c r="G188" s="20"/>
      <c r="H188" s="21">
        <f t="shared" si="2"/>
        <v>0</v>
      </c>
    </row>
    <row r="189" spans="1:8" x14ac:dyDescent="0.25">
      <c r="A189" s="16">
        <v>185</v>
      </c>
      <c r="B189" s="5">
        <v>3424</v>
      </c>
      <c r="C189" s="43" t="s">
        <v>288</v>
      </c>
      <c r="D189" s="16" t="s">
        <v>308</v>
      </c>
      <c r="E189" s="16" t="s">
        <v>30</v>
      </c>
      <c r="F189" s="19">
        <v>9</v>
      </c>
      <c r="G189" s="20"/>
      <c r="H189" s="21">
        <f t="shared" si="2"/>
        <v>0</v>
      </c>
    </row>
    <row r="190" spans="1:8" x14ac:dyDescent="0.25">
      <c r="A190" s="16">
        <v>186</v>
      </c>
      <c r="B190" s="5">
        <v>15726</v>
      </c>
      <c r="C190" s="43" t="s">
        <v>288</v>
      </c>
      <c r="D190" s="16" t="s">
        <v>309</v>
      </c>
      <c r="E190" s="16" t="s">
        <v>30</v>
      </c>
      <c r="F190" s="19">
        <v>6</v>
      </c>
      <c r="G190" s="20"/>
      <c r="H190" s="21">
        <f t="shared" si="2"/>
        <v>0</v>
      </c>
    </row>
    <row r="191" spans="1:8" x14ac:dyDescent="0.25">
      <c r="A191" s="16">
        <v>187</v>
      </c>
      <c r="B191" s="5">
        <v>15727</v>
      </c>
      <c r="C191" s="43" t="s">
        <v>288</v>
      </c>
      <c r="D191" s="16" t="s">
        <v>310</v>
      </c>
      <c r="E191" s="16" t="s">
        <v>30</v>
      </c>
      <c r="F191" s="19">
        <v>6</v>
      </c>
      <c r="G191" s="20"/>
      <c r="H191" s="21">
        <f t="shared" si="2"/>
        <v>0</v>
      </c>
    </row>
    <row r="192" spans="1:8" x14ac:dyDescent="0.25">
      <c r="A192" s="16">
        <v>188</v>
      </c>
      <c r="B192" s="5">
        <v>15728</v>
      </c>
      <c r="C192" s="43" t="s">
        <v>288</v>
      </c>
      <c r="D192" s="16" t="s">
        <v>311</v>
      </c>
      <c r="E192" s="16" t="s">
        <v>30</v>
      </c>
      <c r="F192" s="19">
        <v>6</v>
      </c>
      <c r="G192" s="20"/>
      <c r="H192" s="21">
        <f t="shared" si="2"/>
        <v>0</v>
      </c>
    </row>
    <row r="193" spans="1:8" x14ac:dyDescent="0.25">
      <c r="A193" s="16">
        <v>189</v>
      </c>
      <c r="B193" s="5">
        <v>10754</v>
      </c>
      <c r="C193" s="43" t="s">
        <v>288</v>
      </c>
      <c r="D193" s="16" t="s">
        <v>312</v>
      </c>
      <c r="E193" s="16" t="s">
        <v>30</v>
      </c>
      <c r="F193" s="19">
        <v>6</v>
      </c>
      <c r="G193" s="20"/>
      <c r="H193" s="21">
        <f t="shared" si="2"/>
        <v>0</v>
      </c>
    </row>
    <row r="194" spans="1:8" x14ac:dyDescent="0.25">
      <c r="A194" s="16">
        <v>190</v>
      </c>
      <c r="B194" s="5">
        <v>11030</v>
      </c>
      <c r="C194" s="43" t="s">
        <v>288</v>
      </c>
      <c r="D194" s="16" t="s">
        <v>217</v>
      </c>
      <c r="E194" s="16" t="s">
        <v>30</v>
      </c>
      <c r="F194" s="19">
        <v>6</v>
      </c>
      <c r="G194" s="20"/>
      <c r="H194" s="21">
        <f t="shared" si="2"/>
        <v>0</v>
      </c>
    </row>
    <row r="195" spans="1:8" x14ac:dyDescent="0.25">
      <c r="A195" s="16">
        <v>191</v>
      </c>
      <c r="B195" s="5">
        <v>15729</v>
      </c>
      <c r="C195" s="43" t="s">
        <v>288</v>
      </c>
      <c r="D195" s="16" t="s">
        <v>313</v>
      </c>
      <c r="E195" s="16" t="s">
        <v>30</v>
      </c>
      <c r="F195" s="19">
        <v>6</v>
      </c>
      <c r="G195" s="20"/>
      <c r="H195" s="21">
        <f t="shared" si="2"/>
        <v>0</v>
      </c>
    </row>
    <row r="196" spans="1:8" x14ac:dyDescent="0.25">
      <c r="A196" s="16">
        <v>192</v>
      </c>
      <c r="B196" s="5">
        <v>3426</v>
      </c>
      <c r="C196" s="43" t="s">
        <v>288</v>
      </c>
      <c r="D196" s="16" t="s">
        <v>314</v>
      </c>
      <c r="E196" s="16" t="s">
        <v>30</v>
      </c>
      <c r="F196" s="19">
        <v>6</v>
      </c>
      <c r="G196" s="20"/>
      <c r="H196" s="21">
        <f t="shared" si="2"/>
        <v>0</v>
      </c>
    </row>
    <row r="197" spans="1:8" x14ac:dyDescent="0.25">
      <c r="A197" s="16">
        <v>193</v>
      </c>
      <c r="B197" s="5">
        <v>15730</v>
      </c>
      <c r="C197" s="43" t="s">
        <v>288</v>
      </c>
      <c r="D197" s="16" t="s">
        <v>315</v>
      </c>
      <c r="E197" s="16" t="s">
        <v>30</v>
      </c>
      <c r="F197" s="19">
        <v>6</v>
      </c>
      <c r="G197" s="20"/>
      <c r="H197" s="21">
        <f t="shared" ref="H197:H260" si="3">F197*G197</f>
        <v>0</v>
      </c>
    </row>
    <row r="198" spans="1:8" x14ac:dyDescent="0.25">
      <c r="A198" s="16">
        <v>194</v>
      </c>
      <c r="B198" s="5">
        <v>3425</v>
      </c>
      <c r="C198" s="43" t="s">
        <v>288</v>
      </c>
      <c r="D198" s="16" t="s">
        <v>316</v>
      </c>
      <c r="E198" s="16" t="s">
        <v>30</v>
      </c>
      <c r="F198" s="19">
        <v>6</v>
      </c>
      <c r="G198" s="20"/>
      <c r="H198" s="21">
        <f t="shared" si="3"/>
        <v>0</v>
      </c>
    </row>
    <row r="199" spans="1:8" x14ac:dyDescent="0.25">
      <c r="A199" s="16">
        <v>195</v>
      </c>
      <c r="B199" s="5">
        <v>10379</v>
      </c>
      <c r="C199" s="43" t="s">
        <v>288</v>
      </c>
      <c r="D199" s="16" t="s">
        <v>226</v>
      </c>
      <c r="E199" s="16" t="s">
        <v>30</v>
      </c>
      <c r="F199" s="19">
        <v>6</v>
      </c>
      <c r="G199" s="20"/>
      <c r="H199" s="21">
        <f t="shared" si="3"/>
        <v>0</v>
      </c>
    </row>
    <row r="200" spans="1:8" x14ac:dyDescent="0.25">
      <c r="A200" s="16">
        <v>196</v>
      </c>
      <c r="B200" s="5">
        <v>15731</v>
      </c>
      <c r="C200" s="43" t="s">
        <v>288</v>
      </c>
      <c r="D200" s="16" t="s">
        <v>317</v>
      </c>
      <c r="E200" s="16" t="s">
        <v>30</v>
      </c>
      <c r="F200" s="19">
        <v>3</v>
      </c>
      <c r="G200" s="20"/>
      <c r="H200" s="21">
        <f t="shared" si="3"/>
        <v>0</v>
      </c>
    </row>
    <row r="201" spans="1:8" x14ac:dyDescent="0.25">
      <c r="A201" s="16">
        <v>197</v>
      </c>
      <c r="B201" s="5">
        <v>15732</v>
      </c>
      <c r="C201" s="43" t="s">
        <v>288</v>
      </c>
      <c r="D201" s="16" t="s">
        <v>318</v>
      </c>
      <c r="E201" s="16" t="s">
        <v>30</v>
      </c>
      <c r="F201" s="19">
        <v>3</v>
      </c>
      <c r="G201" s="20"/>
      <c r="H201" s="21">
        <f t="shared" si="3"/>
        <v>0</v>
      </c>
    </row>
    <row r="202" spans="1:8" x14ac:dyDescent="0.25">
      <c r="A202" s="16">
        <v>198</v>
      </c>
      <c r="B202" s="5">
        <v>15733</v>
      </c>
      <c r="C202" s="43" t="s">
        <v>288</v>
      </c>
      <c r="D202" s="16" t="s">
        <v>319</v>
      </c>
      <c r="E202" s="16" t="s">
        <v>30</v>
      </c>
      <c r="F202" s="19">
        <v>3</v>
      </c>
      <c r="G202" s="20"/>
      <c r="H202" s="21">
        <f t="shared" si="3"/>
        <v>0</v>
      </c>
    </row>
    <row r="203" spans="1:8" x14ac:dyDescent="0.25">
      <c r="A203" s="16">
        <v>199</v>
      </c>
      <c r="B203" s="5">
        <v>15734</v>
      </c>
      <c r="C203" s="43" t="s">
        <v>288</v>
      </c>
      <c r="D203" s="16" t="s">
        <v>320</v>
      </c>
      <c r="E203" s="16" t="s">
        <v>30</v>
      </c>
      <c r="F203" s="19">
        <v>3</v>
      </c>
      <c r="G203" s="20"/>
      <c r="H203" s="21">
        <f t="shared" si="3"/>
        <v>0</v>
      </c>
    </row>
    <row r="204" spans="1:8" x14ac:dyDescent="0.25">
      <c r="A204" s="16">
        <v>200</v>
      </c>
      <c r="B204" s="5">
        <v>13300</v>
      </c>
      <c r="C204" s="43" t="s">
        <v>288</v>
      </c>
      <c r="D204" s="16" t="s">
        <v>321</v>
      </c>
      <c r="E204" s="16" t="s">
        <v>30</v>
      </c>
      <c r="F204" s="19">
        <v>3</v>
      </c>
      <c r="G204" s="20"/>
      <c r="H204" s="21">
        <f t="shared" si="3"/>
        <v>0</v>
      </c>
    </row>
    <row r="205" spans="1:8" x14ac:dyDescent="0.25">
      <c r="A205" s="16">
        <v>201</v>
      </c>
      <c r="B205" s="5">
        <v>15735</v>
      </c>
      <c r="C205" s="43" t="s">
        <v>288</v>
      </c>
      <c r="D205" s="16" t="s">
        <v>322</v>
      </c>
      <c r="E205" s="16" t="s">
        <v>30</v>
      </c>
      <c r="F205" s="19">
        <v>3</v>
      </c>
      <c r="G205" s="20"/>
      <c r="H205" s="21">
        <f t="shared" si="3"/>
        <v>0</v>
      </c>
    </row>
    <row r="206" spans="1:8" x14ac:dyDescent="0.25">
      <c r="A206" s="16">
        <v>202</v>
      </c>
      <c r="B206" s="5">
        <v>15736</v>
      </c>
      <c r="C206" s="43" t="s">
        <v>288</v>
      </c>
      <c r="D206" s="16" t="s">
        <v>323</v>
      </c>
      <c r="E206" s="16" t="s">
        <v>30</v>
      </c>
      <c r="F206" s="19">
        <v>3</v>
      </c>
      <c r="G206" s="20"/>
      <c r="H206" s="21">
        <f t="shared" si="3"/>
        <v>0</v>
      </c>
    </row>
    <row r="207" spans="1:8" x14ac:dyDescent="0.25">
      <c r="A207" s="16">
        <v>203</v>
      </c>
      <c r="B207" s="5">
        <v>15737</v>
      </c>
      <c r="C207" s="43" t="s">
        <v>288</v>
      </c>
      <c r="D207" s="16" t="s">
        <v>324</v>
      </c>
      <c r="E207" s="16" t="s">
        <v>30</v>
      </c>
      <c r="F207" s="19">
        <v>3</v>
      </c>
      <c r="G207" s="20"/>
      <c r="H207" s="21">
        <f t="shared" si="3"/>
        <v>0</v>
      </c>
    </row>
    <row r="208" spans="1:8" x14ac:dyDescent="0.25">
      <c r="A208" s="16">
        <v>204</v>
      </c>
      <c r="B208" s="5">
        <v>15738</v>
      </c>
      <c r="C208" s="43" t="s">
        <v>288</v>
      </c>
      <c r="D208" s="16" t="s">
        <v>325</v>
      </c>
      <c r="E208" s="16" t="s">
        <v>30</v>
      </c>
      <c r="F208" s="19">
        <v>3</v>
      </c>
      <c r="G208" s="20"/>
      <c r="H208" s="21">
        <f t="shared" si="3"/>
        <v>0</v>
      </c>
    </row>
    <row r="209" spans="1:8" x14ac:dyDescent="0.25">
      <c r="A209" s="16">
        <v>205</v>
      </c>
      <c r="B209" s="5">
        <v>14249</v>
      </c>
      <c r="C209" s="43" t="s">
        <v>288</v>
      </c>
      <c r="D209" s="16" t="s">
        <v>326</v>
      </c>
      <c r="E209" s="16" t="s">
        <v>30</v>
      </c>
      <c r="F209" s="19">
        <v>3</v>
      </c>
      <c r="G209" s="20"/>
      <c r="H209" s="21">
        <f t="shared" si="3"/>
        <v>0</v>
      </c>
    </row>
    <row r="210" spans="1:8" x14ac:dyDescent="0.25">
      <c r="A210" s="16">
        <v>206</v>
      </c>
      <c r="B210" s="5">
        <v>15739</v>
      </c>
      <c r="C210" s="43" t="s">
        <v>288</v>
      </c>
      <c r="D210" s="16" t="s">
        <v>327</v>
      </c>
      <c r="E210" s="16" t="s">
        <v>30</v>
      </c>
      <c r="F210" s="19">
        <v>3</v>
      </c>
      <c r="G210" s="20"/>
      <c r="H210" s="21">
        <f t="shared" si="3"/>
        <v>0</v>
      </c>
    </row>
    <row r="211" spans="1:8" x14ac:dyDescent="0.25">
      <c r="A211" s="16">
        <v>207</v>
      </c>
      <c r="B211" s="5">
        <v>1044</v>
      </c>
      <c r="C211" s="43" t="s">
        <v>328</v>
      </c>
      <c r="D211" s="16">
        <v>80</v>
      </c>
      <c r="E211" s="16" t="s">
        <v>30</v>
      </c>
      <c r="F211" s="19">
        <v>12</v>
      </c>
      <c r="G211" s="20"/>
      <c r="H211" s="21">
        <f t="shared" si="3"/>
        <v>0</v>
      </c>
    </row>
    <row r="212" spans="1:8" x14ac:dyDescent="0.25">
      <c r="A212" s="16">
        <v>208</v>
      </c>
      <c r="B212" s="5">
        <v>1053</v>
      </c>
      <c r="C212" s="43" t="s">
        <v>328</v>
      </c>
      <c r="D212" s="16" t="s">
        <v>290</v>
      </c>
      <c r="E212" s="16" t="s">
        <v>30</v>
      </c>
      <c r="F212" s="19">
        <v>9</v>
      </c>
      <c r="G212" s="20"/>
      <c r="H212" s="21">
        <f t="shared" si="3"/>
        <v>0</v>
      </c>
    </row>
    <row r="213" spans="1:8" x14ac:dyDescent="0.25">
      <c r="A213" s="16">
        <v>209</v>
      </c>
      <c r="B213" s="5">
        <v>10851</v>
      </c>
      <c r="C213" s="43" t="s">
        <v>328</v>
      </c>
      <c r="D213" s="16" t="s">
        <v>291</v>
      </c>
      <c r="E213" s="16" t="s">
        <v>30</v>
      </c>
      <c r="F213" s="19">
        <v>9</v>
      </c>
      <c r="G213" s="20"/>
      <c r="H213" s="21">
        <f t="shared" si="3"/>
        <v>0</v>
      </c>
    </row>
    <row r="214" spans="1:8" x14ac:dyDescent="0.25">
      <c r="A214" s="16">
        <v>210</v>
      </c>
      <c r="B214" s="5">
        <v>481</v>
      </c>
      <c r="C214" s="43" t="s">
        <v>328</v>
      </c>
      <c r="D214" s="16">
        <v>100</v>
      </c>
      <c r="E214" s="16" t="s">
        <v>30</v>
      </c>
      <c r="F214" s="19">
        <v>12</v>
      </c>
      <c r="G214" s="20"/>
      <c r="H214" s="21">
        <f t="shared" si="3"/>
        <v>0</v>
      </c>
    </row>
    <row r="215" spans="1:8" x14ac:dyDescent="0.25">
      <c r="A215" s="16">
        <v>211</v>
      </c>
      <c r="B215" s="5">
        <v>1043</v>
      </c>
      <c r="C215" s="43" t="s">
        <v>328</v>
      </c>
      <c r="D215" s="16" t="s">
        <v>292</v>
      </c>
      <c r="E215" s="16" t="s">
        <v>30</v>
      </c>
      <c r="F215" s="19">
        <v>9</v>
      </c>
      <c r="G215" s="20"/>
      <c r="H215" s="21">
        <f t="shared" si="3"/>
        <v>0</v>
      </c>
    </row>
    <row r="216" spans="1:8" x14ac:dyDescent="0.25">
      <c r="A216" s="16">
        <v>212</v>
      </c>
      <c r="B216" s="5">
        <v>15744</v>
      </c>
      <c r="C216" s="43" t="s">
        <v>328</v>
      </c>
      <c r="D216" s="16" t="s">
        <v>293</v>
      </c>
      <c r="E216" s="16" t="s">
        <v>30</v>
      </c>
      <c r="F216" s="19">
        <v>9</v>
      </c>
      <c r="G216" s="20"/>
      <c r="H216" s="21">
        <f t="shared" si="3"/>
        <v>0</v>
      </c>
    </row>
    <row r="217" spans="1:8" x14ac:dyDescent="0.25">
      <c r="A217" s="16">
        <v>213</v>
      </c>
      <c r="B217" s="5">
        <v>482</v>
      </c>
      <c r="C217" s="43" t="s">
        <v>328</v>
      </c>
      <c r="D217" s="16" t="s">
        <v>294</v>
      </c>
      <c r="E217" s="16" t="s">
        <v>30</v>
      </c>
      <c r="F217" s="19">
        <v>12</v>
      </c>
      <c r="G217" s="20"/>
      <c r="H217" s="21">
        <f t="shared" si="3"/>
        <v>0</v>
      </c>
    </row>
    <row r="218" spans="1:8" x14ac:dyDescent="0.25">
      <c r="A218" s="16">
        <v>214</v>
      </c>
      <c r="B218" s="5">
        <v>11026</v>
      </c>
      <c r="C218" s="43" t="s">
        <v>328</v>
      </c>
      <c r="D218" s="16">
        <v>125</v>
      </c>
      <c r="E218" s="16" t="s">
        <v>30</v>
      </c>
      <c r="F218" s="19">
        <v>9</v>
      </c>
      <c r="G218" s="20"/>
      <c r="H218" s="21">
        <f t="shared" si="3"/>
        <v>0</v>
      </c>
    </row>
    <row r="219" spans="1:8" x14ac:dyDescent="0.25">
      <c r="A219" s="16">
        <v>215</v>
      </c>
      <c r="B219" s="5">
        <v>10850</v>
      </c>
      <c r="C219" s="43" t="s">
        <v>328</v>
      </c>
      <c r="D219" s="16" t="s">
        <v>298</v>
      </c>
      <c r="E219" s="16" t="s">
        <v>30</v>
      </c>
      <c r="F219" s="19">
        <v>9</v>
      </c>
      <c r="G219" s="20"/>
      <c r="H219" s="21">
        <f t="shared" si="3"/>
        <v>0</v>
      </c>
    </row>
    <row r="220" spans="1:8" x14ac:dyDescent="0.25">
      <c r="A220" s="16">
        <v>216</v>
      </c>
      <c r="B220" s="5">
        <v>6044</v>
      </c>
      <c r="C220" s="43" t="s">
        <v>328</v>
      </c>
      <c r="D220" s="16" t="s">
        <v>297</v>
      </c>
      <c r="E220" s="16" t="s">
        <v>30</v>
      </c>
      <c r="F220" s="19">
        <v>9</v>
      </c>
      <c r="G220" s="20"/>
      <c r="H220" s="21">
        <f t="shared" si="3"/>
        <v>0</v>
      </c>
    </row>
    <row r="221" spans="1:8" x14ac:dyDescent="0.25">
      <c r="A221" s="16">
        <v>217</v>
      </c>
      <c r="B221" s="5">
        <v>13337</v>
      </c>
      <c r="C221" s="43" t="s">
        <v>328</v>
      </c>
      <c r="D221" s="16">
        <v>150</v>
      </c>
      <c r="E221" s="16" t="s">
        <v>30</v>
      </c>
      <c r="F221" s="19">
        <v>9</v>
      </c>
      <c r="G221" s="20"/>
      <c r="H221" s="21">
        <f t="shared" si="3"/>
        <v>0</v>
      </c>
    </row>
    <row r="222" spans="1:8" x14ac:dyDescent="0.25">
      <c r="A222" s="16">
        <v>218</v>
      </c>
      <c r="B222" s="5">
        <v>4001</v>
      </c>
      <c r="C222" s="43" t="s">
        <v>328</v>
      </c>
      <c r="D222" s="16" t="s">
        <v>197</v>
      </c>
      <c r="E222" s="16" t="s">
        <v>30</v>
      </c>
      <c r="F222" s="19">
        <v>9</v>
      </c>
      <c r="G222" s="20"/>
      <c r="H222" s="21">
        <f t="shared" si="3"/>
        <v>0</v>
      </c>
    </row>
    <row r="223" spans="1:8" x14ac:dyDescent="0.25">
      <c r="A223" s="16">
        <v>219</v>
      </c>
      <c r="B223" s="5">
        <v>15745</v>
      </c>
      <c r="C223" s="43" t="s">
        <v>328</v>
      </c>
      <c r="D223" s="16" t="s">
        <v>302</v>
      </c>
      <c r="E223" s="16" t="s">
        <v>30</v>
      </c>
      <c r="F223" s="19">
        <v>6</v>
      </c>
      <c r="G223" s="20"/>
      <c r="H223" s="21">
        <f t="shared" si="3"/>
        <v>0</v>
      </c>
    </row>
    <row r="224" spans="1:8" x14ac:dyDescent="0.25">
      <c r="A224" s="16">
        <v>220</v>
      </c>
      <c r="B224" s="5">
        <v>13336</v>
      </c>
      <c r="C224" s="43" t="s">
        <v>328</v>
      </c>
      <c r="D224" s="16" t="s">
        <v>301</v>
      </c>
      <c r="E224" s="16" t="s">
        <v>30</v>
      </c>
      <c r="F224" s="19">
        <v>9</v>
      </c>
      <c r="G224" s="20"/>
      <c r="H224" s="21">
        <f t="shared" si="3"/>
        <v>0</v>
      </c>
    </row>
    <row r="225" spans="1:8" x14ac:dyDescent="0.25">
      <c r="A225" s="16">
        <v>221</v>
      </c>
      <c r="B225" s="5">
        <v>13340</v>
      </c>
      <c r="C225" s="43" t="s">
        <v>328</v>
      </c>
      <c r="D225" s="16">
        <v>200</v>
      </c>
      <c r="E225" s="16" t="s">
        <v>30</v>
      </c>
      <c r="F225" s="19">
        <v>6</v>
      </c>
      <c r="G225" s="20"/>
      <c r="H225" s="21">
        <f t="shared" si="3"/>
        <v>0</v>
      </c>
    </row>
    <row r="226" spans="1:8" x14ac:dyDescent="0.25">
      <c r="A226" s="16">
        <v>222</v>
      </c>
      <c r="B226" s="5">
        <v>9840</v>
      </c>
      <c r="C226" s="43" t="s">
        <v>328</v>
      </c>
      <c r="D226" s="16" t="s">
        <v>306</v>
      </c>
      <c r="E226" s="16" t="s">
        <v>30</v>
      </c>
      <c r="F226" s="19">
        <v>6</v>
      </c>
      <c r="G226" s="20"/>
      <c r="H226" s="21">
        <f t="shared" si="3"/>
        <v>0</v>
      </c>
    </row>
    <row r="227" spans="1:8" x14ac:dyDescent="0.25">
      <c r="A227" s="16">
        <v>223</v>
      </c>
      <c r="B227" s="5">
        <v>15746</v>
      </c>
      <c r="C227" s="43" t="s">
        <v>328</v>
      </c>
      <c r="D227" s="16" t="s">
        <v>307</v>
      </c>
      <c r="E227" s="16" t="s">
        <v>30</v>
      </c>
      <c r="F227" s="19">
        <v>6</v>
      </c>
      <c r="G227" s="20"/>
      <c r="H227" s="21">
        <f t="shared" si="3"/>
        <v>0</v>
      </c>
    </row>
    <row r="228" spans="1:8" x14ac:dyDescent="0.25">
      <c r="A228" s="16">
        <v>224</v>
      </c>
      <c r="B228" s="5">
        <v>13339</v>
      </c>
      <c r="C228" s="43" t="s">
        <v>328</v>
      </c>
      <c r="D228" s="16" t="s">
        <v>308</v>
      </c>
      <c r="E228" s="16" t="s">
        <v>30</v>
      </c>
      <c r="F228" s="19">
        <v>6</v>
      </c>
      <c r="G228" s="20"/>
      <c r="H228" s="21">
        <f t="shared" si="3"/>
        <v>0</v>
      </c>
    </row>
    <row r="229" spans="1:8" x14ac:dyDescent="0.25">
      <c r="A229" s="16">
        <v>225</v>
      </c>
      <c r="B229" s="5">
        <v>8461</v>
      </c>
      <c r="C229" s="43" t="s">
        <v>328</v>
      </c>
      <c r="D229" s="16" t="s">
        <v>305</v>
      </c>
      <c r="E229" s="16" t="s">
        <v>30</v>
      </c>
      <c r="F229" s="19">
        <v>6</v>
      </c>
      <c r="G229" s="20"/>
      <c r="H229" s="21">
        <f t="shared" si="3"/>
        <v>0</v>
      </c>
    </row>
    <row r="230" spans="1:8" x14ac:dyDescent="0.25">
      <c r="A230" s="16">
        <v>226</v>
      </c>
      <c r="B230" s="5">
        <v>13341</v>
      </c>
      <c r="C230" s="43" t="s">
        <v>328</v>
      </c>
      <c r="D230" s="16" t="s">
        <v>309</v>
      </c>
      <c r="E230" s="16" t="s">
        <v>30</v>
      </c>
      <c r="F230" s="19">
        <v>3</v>
      </c>
      <c r="G230" s="20"/>
      <c r="H230" s="21">
        <f t="shared" si="3"/>
        <v>0</v>
      </c>
    </row>
    <row r="231" spans="1:8" x14ac:dyDescent="0.25">
      <c r="A231" s="16">
        <v>227</v>
      </c>
      <c r="B231" s="5">
        <v>8460</v>
      </c>
      <c r="C231" s="43" t="s">
        <v>328</v>
      </c>
      <c r="D231" s="16" t="s">
        <v>310</v>
      </c>
      <c r="E231" s="16" t="s">
        <v>30</v>
      </c>
      <c r="F231" s="19">
        <v>3</v>
      </c>
      <c r="G231" s="20"/>
      <c r="H231" s="21">
        <f t="shared" si="3"/>
        <v>0</v>
      </c>
    </row>
    <row r="232" spans="1:8" x14ac:dyDescent="0.25">
      <c r="A232" s="16">
        <v>228</v>
      </c>
      <c r="B232" s="5">
        <v>15747</v>
      </c>
      <c r="C232" s="43" t="s">
        <v>328</v>
      </c>
      <c r="D232" s="16" t="s">
        <v>311</v>
      </c>
      <c r="E232" s="16" t="s">
        <v>30</v>
      </c>
      <c r="F232" s="19">
        <v>3</v>
      </c>
      <c r="G232" s="20"/>
      <c r="H232" s="21">
        <f t="shared" si="3"/>
        <v>0</v>
      </c>
    </row>
    <row r="233" spans="1:8" x14ac:dyDescent="0.25">
      <c r="A233" s="16">
        <v>229</v>
      </c>
      <c r="B233" s="5">
        <v>13342</v>
      </c>
      <c r="C233" s="43" t="s">
        <v>328</v>
      </c>
      <c r="D233" s="16" t="s">
        <v>312</v>
      </c>
      <c r="E233" s="16" t="s">
        <v>30</v>
      </c>
      <c r="F233" s="19">
        <v>3</v>
      </c>
      <c r="G233" s="20"/>
      <c r="H233" s="21">
        <f t="shared" si="3"/>
        <v>0</v>
      </c>
    </row>
    <row r="234" spans="1:8" x14ac:dyDescent="0.25">
      <c r="A234" s="16">
        <v>230</v>
      </c>
      <c r="B234" s="5">
        <v>13343</v>
      </c>
      <c r="C234" s="43" t="s">
        <v>328</v>
      </c>
      <c r="D234" s="16" t="s">
        <v>217</v>
      </c>
      <c r="E234" s="16" t="s">
        <v>30</v>
      </c>
      <c r="F234" s="19">
        <v>3</v>
      </c>
      <c r="G234" s="20"/>
      <c r="H234" s="21">
        <f t="shared" si="3"/>
        <v>0</v>
      </c>
    </row>
    <row r="235" spans="1:8" x14ac:dyDescent="0.25">
      <c r="A235" s="16">
        <v>231</v>
      </c>
      <c r="B235" s="5">
        <v>13344</v>
      </c>
      <c r="C235" s="43" t="s">
        <v>328</v>
      </c>
      <c r="D235" s="16" t="s">
        <v>313</v>
      </c>
      <c r="E235" s="16" t="s">
        <v>30</v>
      </c>
      <c r="F235" s="19">
        <v>3</v>
      </c>
      <c r="G235" s="20"/>
      <c r="H235" s="21">
        <f t="shared" si="3"/>
        <v>0</v>
      </c>
    </row>
    <row r="236" spans="1:8" x14ac:dyDescent="0.25">
      <c r="A236" s="16">
        <v>232</v>
      </c>
      <c r="B236" s="5">
        <v>13345</v>
      </c>
      <c r="C236" s="43" t="s">
        <v>328</v>
      </c>
      <c r="D236" s="16" t="s">
        <v>314</v>
      </c>
      <c r="E236" s="16" t="s">
        <v>30</v>
      </c>
      <c r="F236" s="19">
        <v>3</v>
      </c>
      <c r="G236" s="20"/>
      <c r="H236" s="21">
        <f t="shared" si="3"/>
        <v>0</v>
      </c>
    </row>
    <row r="237" spans="1:8" x14ac:dyDescent="0.25">
      <c r="A237" s="16">
        <v>233</v>
      </c>
      <c r="B237" s="5">
        <v>15748</v>
      </c>
      <c r="C237" s="43" t="s">
        <v>328</v>
      </c>
      <c r="D237" s="16" t="s">
        <v>315</v>
      </c>
      <c r="E237" s="16" t="s">
        <v>30</v>
      </c>
      <c r="F237" s="19">
        <v>3</v>
      </c>
      <c r="G237" s="20"/>
      <c r="H237" s="21">
        <f t="shared" si="3"/>
        <v>0</v>
      </c>
    </row>
    <row r="238" spans="1:8" x14ac:dyDescent="0.25">
      <c r="A238" s="16">
        <v>234</v>
      </c>
      <c r="B238" s="5">
        <v>13346</v>
      </c>
      <c r="C238" s="43" t="s">
        <v>328</v>
      </c>
      <c r="D238" s="16" t="s">
        <v>316</v>
      </c>
      <c r="E238" s="16" t="s">
        <v>30</v>
      </c>
      <c r="F238" s="19">
        <v>3</v>
      </c>
      <c r="G238" s="20"/>
      <c r="H238" s="21">
        <f t="shared" si="3"/>
        <v>0</v>
      </c>
    </row>
    <row r="239" spans="1:8" x14ac:dyDescent="0.25">
      <c r="A239" s="16">
        <v>235</v>
      </c>
      <c r="B239" s="5">
        <v>13347</v>
      </c>
      <c r="C239" s="43" t="s">
        <v>328</v>
      </c>
      <c r="D239" s="16" t="s">
        <v>226</v>
      </c>
      <c r="E239" s="16" t="s">
        <v>30</v>
      </c>
      <c r="F239" s="19">
        <v>3</v>
      </c>
      <c r="G239" s="20"/>
      <c r="H239" s="21">
        <f t="shared" si="3"/>
        <v>0</v>
      </c>
    </row>
    <row r="240" spans="1:8" x14ac:dyDescent="0.25">
      <c r="A240" s="16">
        <v>236</v>
      </c>
      <c r="B240" s="5">
        <v>13349</v>
      </c>
      <c r="C240" s="43" t="s">
        <v>328</v>
      </c>
      <c r="D240" s="16" t="s">
        <v>329</v>
      </c>
      <c r="E240" s="16" t="s">
        <v>30</v>
      </c>
      <c r="F240" s="19">
        <v>3</v>
      </c>
      <c r="G240" s="20"/>
      <c r="H240" s="21">
        <f t="shared" si="3"/>
        <v>0</v>
      </c>
    </row>
    <row r="241" spans="1:8" x14ac:dyDescent="0.25">
      <c r="A241" s="16">
        <v>237</v>
      </c>
      <c r="B241" s="5">
        <v>13350</v>
      </c>
      <c r="C241" s="43" t="s">
        <v>328</v>
      </c>
      <c r="D241" s="16" t="s">
        <v>317</v>
      </c>
      <c r="E241" s="16" t="s">
        <v>30</v>
      </c>
      <c r="F241" s="19">
        <v>3</v>
      </c>
      <c r="G241" s="20"/>
      <c r="H241" s="21">
        <f t="shared" si="3"/>
        <v>0</v>
      </c>
    </row>
    <row r="242" spans="1:8" x14ac:dyDescent="0.25">
      <c r="A242" s="16">
        <v>238</v>
      </c>
      <c r="B242" s="5">
        <v>15749</v>
      </c>
      <c r="C242" s="43" t="s">
        <v>328</v>
      </c>
      <c r="D242" s="16" t="s">
        <v>318</v>
      </c>
      <c r="E242" s="16" t="s">
        <v>30</v>
      </c>
      <c r="F242" s="19">
        <v>3</v>
      </c>
      <c r="G242" s="20"/>
      <c r="H242" s="21">
        <f t="shared" si="3"/>
        <v>0</v>
      </c>
    </row>
    <row r="243" spans="1:8" x14ac:dyDescent="0.25">
      <c r="A243" s="16">
        <v>239</v>
      </c>
      <c r="B243" s="5">
        <v>15750</v>
      </c>
      <c r="C243" s="43" t="s">
        <v>328</v>
      </c>
      <c r="D243" s="16" t="s">
        <v>319</v>
      </c>
      <c r="E243" s="16" t="s">
        <v>30</v>
      </c>
      <c r="F243" s="19">
        <v>3</v>
      </c>
      <c r="G243" s="20"/>
      <c r="H243" s="21">
        <f t="shared" si="3"/>
        <v>0</v>
      </c>
    </row>
    <row r="244" spans="1:8" x14ac:dyDescent="0.25">
      <c r="A244" s="16">
        <v>240</v>
      </c>
      <c r="B244" s="5">
        <v>13351</v>
      </c>
      <c r="C244" s="43" t="s">
        <v>328</v>
      </c>
      <c r="D244" s="16" t="s">
        <v>320</v>
      </c>
      <c r="E244" s="16" t="s">
        <v>30</v>
      </c>
      <c r="F244" s="19">
        <v>3</v>
      </c>
      <c r="G244" s="20"/>
      <c r="H244" s="21">
        <f t="shared" si="3"/>
        <v>0</v>
      </c>
    </row>
    <row r="245" spans="1:8" x14ac:dyDescent="0.25">
      <c r="A245" s="16">
        <v>241</v>
      </c>
      <c r="B245" s="5">
        <v>13353</v>
      </c>
      <c r="C245" s="43" t="s">
        <v>328</v>
      </c>
      <c r="D245" s="16" t="s">
        <v>330</v>
      </c>
      <c r="E245" s="16" t="s">
        <v>30</v>
      </c>
      <c r="F245" s="19">
        <v>3</v>
      </c>
      <c r="G245" s="20"/>
      <c r="H245" s="21">
        <f t="shared" si="3"/>
        <v>0</v>
      </c>
    </row>
    <row r="246" spans="1:8" x14ac:dyDescent="0.25">
      <c r="A246" s="16">
        <v>242</v>
      </c>
      <c r="B246" s="5">
        <v>13354</v>
      </c>
      <c r="C246" s="43" t="s">
        <v>328</v>
      </c>
      <c r="D246" s="16" t="s">
        <v>322</v>
      </c>
      <c r="E246" s="16" t="s">
        <v>30</v>
      </c>
      <c r="F246" s="19">
        <v>3</v>
      </c>
      <c r="G246" s="20"/>
      <c r="H246" s="21">
        <f t="shared" si="3"/>
        <v>0</v>
      </c>
    </row>
    <row r="247" spans="1:8" x14ac:dyDescent="0.25">
      <c r="A247" s="16">
        <v>243</v>
      </c>
      <c r="B247" s="5">
        <v>15751</v>
      </c>
      <c r="C247" s="43" t="s">
        <v>328</v>
      </c>
      <c r="D247" s="16" t="s">
        <v>323</v>
      </c>
      <c r="E247" s="16" t="s">
        <v>30</v>
      </c>
      <c r="F247" s="19">
        <v>3</v>
      </c>
      <c r="G247" s="20"/>
      <c r="H247" s="21">
        <f t="shared" si="3"/>
        <v>0</v>
      </c>
    </row>
    <row r="248" spans="1:8" x14ac:dyDescent="0.25">
      <c r="A248" s="16">
        <v>244</v>
      </c>
      <c r="B248" s="5">
        <v>13355</v>
      </c>
      <c r="C248" s="43" t="s">
        <v>328</v>
      </c>
      <c r="D248" s="16" t="s">
        <v>324</v>
      </c>
      <c r="E248" s="16" t="s">
        <v>30</v>
      </c>
      <c r="F248" s="19">
        <v>3</v>
      </c>
      <c r="G248" s="20"/>
      <c r="H248" s="21">
        <f t="shared" si="3"/>
        <v>0</v>
      </c>
    </row>
    <row r="249" spans="1:8" x14ac:dyDescent="0.25">
      <c r="A249" s="16">
        <v>245</v>
      </c>
      <c r="B249" s="5">
        <v>13356</v>
      </c>
      <c r="C249" s="43" t="s">
        <v>328</v>
      </c>
      <c r="D249" s="16" t="s">
        <v>325</v>
      </c>
      <c r="E249" s="16" t="s">
        <v>30</v>
      </c>
      <c r="F249" s="19">
        <v>3</v>
      </c>
      <c r="G249" s="20"/>
      <c r="H249" s="21">
        <f t="shared" si="3"/>
        <v>0</v>
      </c>
    </row>
    <row r="250" spans="1:8" x14ac:dyDescent="0.25">
      <c r="A250" s="16">
        <v>246</v>
      </c>
      <c r="B250" s="5">
        <v>15752</v>
      </c>
      <c r="C250" s="43" t="s">
        <v>328</v>
      </c>
      <c r="D250" s="16" t="s">
        <v>331</v>
      </c>
      <c r="E250" s="16" t="s">
        <v>30</v>
      </c>
      <c r="F250" s="19">
        <v>3</v>
      </c>
      <c r="G250" s="20"/>
      <c r="H250" s="21">
        <f t="shared" si="3"/>
        <v>0</v>
      </c>
    </row>
    <row r="251" spans="1:8" x14ac:dyDescent="0.25">
      <c r="A251" s="16">
        <v>247</v>
      </c>
      <c r="B251" s="5">
        <v>15753</v>
      </c>
      <c r="C251" s="43" t="s">
        <v>328</v>
      </c>
      <c r="D251" s="16" t="s">
        <v>327</v>
      </c>
      <c r="E251" s="16" t="s">
        <v>30</v>
      </c>
      <c r="F251" s="19">
        <v>3</v>
      </c>
      <c r="G251" s="20"/>
      <c r="H251" s="21">
        <f t="shared" si="3"/>
        <v>0</v>
      </c>
    </row>
    <row r="252" spans="1:8" x14ac:dyDescent="0.25">
      <c r="A252" s="16">
        <v>248</v>
      </c>
      <c r="B252" s="5">
        <v>15754</v>
      </c>
      <c r="C252" s="43" t="s">
        <v>328</v>
      </c>
      <c r="D252" s="16" t="s">
        <v>332</v>
      </c>
      <c r="E252" s="16" t="s">
        <v>30</v>
      </c>
      <c r="F252" s="19">
        <v>3</v>
      </c>
      <c r="G252" s="20"/>
      <c r="H252" s="21">
        <f t="shared" si="3"/>
        <v>0</v>
      </c>
    </row>
    <row r="253" spans="1:8" x14ac:dyDescent="0.25">
      <c r="A253" s="16">
        <v>249</v>
      </c>
      <c r="B253" s="5">
        <v>10852</v>
      </c>
      <c r="C253" s="43" t="s">
        <v>333</v>
      </c>
      <c r="D253" s="16" t="s">
        <v>247</v>
      </c>
      <c r="E253" s="16" t="s">
        <v>30</v>
      </c>
      <c r="F253" s="19">
        <v>12</v>
      </c>
      <c r="G253" s="20"/>
      <c r="H253" s="21">
        <f t="shared" si="3"/>
        <v>0</v>
      </c>
    </row>
    <row r="254" spans="1:8" x14ac:dyDescent="0.25">
      <c r="A254" s="16">
        <v>250</v>
      </c>
      <c r="B254" s="5">
        <v>4462</v>
      </c>
      <c r="C254" s="43" t="s">
        <v>333</v>
      </c>
      <c r="D254" s="16" t="s">
        <v>248</v>
      </c>
      <c r="E254" s="16" t="s">
        <v>30</v>
      </c>
      <c r="F254" s="19">
        <v>12</v>
      </c>
      <c r="G254" s="20"/>
      <c r="H254" s="21">
        <f t="shared" si="3"/>
        <v>0</v>
      </c>
    </row>
    <row r="255" spans="1:8" x14ac:dyDescent="0.25">
      <c r="A255" s="16">
        <v>251</v>
      </c>
      <c r="B255" s="5">
        <v>11024</v>
      </c>
      <c r="C255" s="43" t="s">
        <v>333</v>
      </c>
      <c r="D255" s="16" t="s">
        <v>250</v>
      </c>
      <c r="E255" s="16" t="s">
        <v>30</v>
      </c>
      <c r="F255" s="19">
        <v>12</v>
      </c>
      <c r="G255" s="20"/>
      <c r="H255" s="21">
        <f t="shared" si="3"/>
        <v>0</v>
      </c>
    </row>
    <row r="256" spans="1:8" x14ac:dyDescent="0.25">
      <c r="A256" s="16">
        <v>252</v>
      </c>
      <c r="B256" s="5">
        <v>4431</v>
      </c>
      <c r="C256" s="43" t="s">
        <v>333</v>
      </c>
      <c r="D256" s="16" t="s">
        <v>251</v>
      </c>
      <c r="E256" s="16" t="s">
        <v>30</v>
      </c>
      <c r="F256" s="19">
        <v>12</v>
      </c>
      <c r="G256" s="20"/>
      <c r="H256" s="21">
        <f t="shared" si="3"/>
        <v>0</v>
      </c>
    </row>
    <row r="257" spans="1:8" x14ac:dyDescent="0.25">
      <c r="A257" s="16">
        <v>253</v>
      </c>
      <c r="B257" s="5">
        <v>9851</v>
      </c>
      <c r="C257" s="43" t="s">
        <v>333</v>
      </c>
      <c r="D257" s="16" t="s">
        <v>252</v>
      </c>
      <c r="E257" s="16" t="s">
        <v>30</v>
      </c>
      <c r="F257" s="19">
        <v>12</v>
      </c>
      <c r="G257" s="20"/>
      <c r="H257" s="21">
        <f t="shared" si="3"/>
        <v>0</v>
      </c>
    </row>
    <row r="258" spans="1:8" x14ac:dyDescent="0.25">
      <c r="A258" s="16">
        <v>254</v>
      </c>
      <c r="B258" s="5">
        <v>10853</v>
      </c>
      <c r="C258" s="43" t="s">
        <v>333</v>
      </c>
      <c r="D258" s="16" t="s">
        <v>254</v>
      </c>
      <c r="E258" s="16" t="s">
        <v>30</v>
      </c>
      <c r="F258" s="19">
        <v>12</v>
      </c>
      <c r="G258" s="20"/>
      <c r="H258" s="21">
        <f t="shared" si="3"/>
        <v>0</v>
      </c>
    </row>
    <row r="259" spans="1:8" x14ac:dyDescent="0.25">
      <c r="A259" s="16">
        <v>255</v>
      </c>
      <c r="B259" s="5">
        <v>3739</v>
      </c>
      <c r="C259" s="43" t="s">
        <v>333</v>
      </c>
      <c r="D259" s="16" t="s">
        <v>255</v>
      </c>
      <c r="E259" s="16" t="s">
        <v>30</v>
      </c>
      <c r="F259" s="19">
        <v>9</v>
      </c>
      <c r="G259" s="20"/>
      <c r="H259" s="21">
        <f t="shared" si="3"/>
        <v>0</v>
      </c>
    </row>
    <row r="260" spans="1:8" x14ac:dyDescent="0.25">
      <c r="A260" s="16">
        <v>256</v>
      </c>
      <c r="B260" s="5">
        <v>3832</v>
      </c>
      <c r="C260" s="43" t="s">
        <v>333</v>
      </c>
      <c r="D260" s="16" t="s">
        <v>256</v>
      </c>
      <c r="E260" s="16" t="s">
        <v>30</v>
      </c>
      <c r="F260" s="19">
        <v>9</v>
      </c>
      <c r="G260" s="20"/>
      <c r="H260" s="21">
        <f t="shared" si="3"/>
        <v>0</v>
      </c>
    </row>
    <row r="261" spans="1:8" x14ac:dyDescent="0.25">
      <c r="A261" s="16">
        <v>257</v>
      </c>
      <c r="B261" s="5">
        <v>3861</v>
      </c>
      <c r="C261" s="43" t="s">
        <v>333</v>
      </c>
      <c r="D261" s="16" t="s">
        <v>258</v>
      </c>
      <c r="E261" s="16" t="s">
        <v>30</v>
      </c>
      <c r="F261" s="19">
        <v>9</v>
      </c>
      <c r="G261" s="20"/>
      <c r="H261" s="21">
        <f t="shared" ref="H261:H324" si="4">F261*G261</f>
        <v>0</v>
      </c>
    </row>
    <row r="262" spans="1:8" x14ac:dyDescent="0.25">
      <c r="A262" s="16">
        <v>258</v>
      </c>
      <c r="B262" s="5">
        <v>268</v>
      </c>
      <c r="C262" s="43" t="s">
        <v>333</v>
      </c>
      <c r="D262" s="16" t="s">
        <v>259</v>
      </c>
      <c r="E262" s="16" t="s">
        <v>30</v>
      </c>
      <c r="F262" s="19">
        <v>9</v>
      </c>
      <c r="G262" s="20"/>
      <c r="H262" s="21">
        <f t="shared" si="4"/>
        <v>0</v>
      </c>
    </row>
    <row r="263" spans="1:8" x14ac:dyDescent="0.25">
      <c r="A263" s="16">
        <v>259</v>
      </c>
      <c r="B263" s="5">
        <v>951</v>
      </c>
      <c r="C263" s="43" t="s">
        <v>333</v>
      </c>
      <c r="D263" s="16" t="s">
        <v>260</v>
      </c>
      <c r="E263" s="16" t="s">
        <v>30</v>
      </c>
      <c r="F263" s="19">
        <v>9</v>
      </c>
      <c r="G263" s="20"/>
      <c r="H263" s="21">
        <f t="shared" si="4"/>
        <v>0</v>
      </c>
    </row>
    <row r="264" spans="1:8" x14ac:dyDescent="0.25">
      <c r="A264" s="16">
        <v>260</v>
      </c>
      <c r="B264" s="5">
        <v>270</v>
      </c>
      <c r="C264" s="43" t="s">
        <v>333</v>
      </c>
      <c r="D264" s="16" t="s">
        <v>262</v>
      </c>
      <c r="E264" s="16" t="s">
        <v>30</v>
      </c>
      <c r="F264" s="19">
        <v>9</v>
      </c>
      <c r="G264" s="20"/>
      <c r="H264" s="21">
        <f t="shared" si="4"/>
        <v>0</v>
      </c>
    </row>
    <row r="265" spans="1:8" x14ac:dyDescent="0.25">
      <c r="A265" s="16">
        <v>261</v>
      </c>
      <c r="B265" s="5">
        <v>9079</v>
      </c>
      <c r="C265" s="43" t="s">
        <v>333</v>
      </c>
      <c r="D265" s="16" t="s">
        <v>263</v>
      </c>
      <c r="E265" s="16" t="s">
        <v>30</v>
      </c>
      <c r="F265" s="19">
        <v>9</v>
      </c>
      <c r="G265" s="20"/>
      <c r="H265" s="21">
        <f t="shared" si="4"/>
        <v>0</v>
      </c>
    </row>
    <row r="266" spans="1:8" x14ac:dyDescent="0.25">
      <c r="A266" s="16">
        <v>262</v>
      </c>
      <c r="B266" s="5">
        <v>8746</v>
      </c>
      <c r="C266" s="43" t="s">
        <v>333</v>
      </c>
      <c r="D266" s="16" t="s">
        <v>264</v>
      </c>
      <c r="E266" s="16" t="s">
        <v>30</v>
      </c>
      <c r="F266" s="19">
        <v>9</v>
      </c>
      <c r="G266" s="20"/>
      <c r="H266" s="21">
        <f t="shared" si="4"/>
        <v>0</v>
      </c>
    </row>
    <row r="267" spans="1:8" x14ac:dyDescent="0.25">
      <c r="A267" s="16">
        <v>263</v>
      </c>
      <c r="B267" s="5">
        <v>8651</v>
      </c>
      <c r="C267" s="43" t="s">
        <v>333</v>
      </c>
      <c r="D267" s="16" t="s">
        <v>266</v>
      </c>
      <c r="E267" s="16" t="s">
        <v>30</v>
      </c>
      <c r="F267" s="19">
        <v>9</v>
      </c>
      <c r="G267" s="20"/>
      <c r="H267" s="21">
        <f t="shared" si="4"/>
        <v>0</v>
      </c>
    </row>
    <row r="268" spans="1:8" x14ac:dyDescent="0.25">
      <c r="A268" s="16">
        <v>264</v>
      </c>
      <c r="B268" s="5">
        <v>954</v>
      </c>
      <c r="C268" s="43" t="s">
        <v>333</v>
      </c>
      <c r="D268" s="16" t="s">
        <v>267</v>
      </c>
      <c r="E268" s="16" t="s">
        <v>30</v>
      </c>
      <c r="F268" s="19">
        <v>6</v>
      </c>
      <c r="G268" s="20"/>
      <c r="H268" s="21">
        <f t="shared" si="4"/>
        <v>0</v>
      </c>
    </row>
    <row r="269" spans="1:8" x14ac:dyDescent="0.25">
      <c r="A269" s="16">
        <v>265</v>
      </c>
      <c r="B269" s="5">
        <v>3110</v>
      </c>
      <c r="C269" s="43" t="s">
        <v>333</v>
      </c>
      <c r="D269" s="16" t="s">
        <v>268</v>
      </c>
      <c r="E269" s="16" t="s">
        <v>30</v>
      </c>
      <c r="F269" s="19">
        <v>6</v>
      </c>
      <c r="G269" s="20"/>
      <c r="H269" s="21">
        <f t="shared" si="4"/>
        <v>0</v>
      </c>
    </row>
    <row r="270" spans="1:8" x14ac:dyDescent="0.25">
      <c r="A270" s="16">
        <v>266</v>
      </c>
      <c r="B270" s="5">
        <v>11023</v>
      </c>
      <c r="C270" s="43" t="s">
        <v>333</v>
      </c>
      <c r="D270" s="16" t="s">
        <v>270</v>
      </c>
      <c r="E270" s="16" t="s">
        <v>30</v>
      </c>
      <c r="F270" s="19">
        <v>6</v>
      </c>
      <c r="G270" s="20"/>
      <c r="H270" s="21">
        <f t="shared" si="4"/>
        <v>0</v>
      </c>
    </row>
    <row r="271" spans="1:8" x14ac:dyDescent="0.25">
      <c r="A271" s="16">
        <v>267</v>
      </c>
      <c r="B271" s="5">
        <v>13322</v>
      </c>
      <c r="C271" s="43" t="s">
        <v>333</v>
      </c>
      <c r="D271" s="16" t="s">
        <v>271</v>
      </c>
      <c r="E271" s="16" t="s">
        <v>30</v>
      </c>
      <c r="F271" s="19">
        <v>6</v>
      </c>
      <c r="G271" s="20"/>
      <c r="H271" s="21">
        <f t="shared" si="4"/>
        <v>0</v>
      </c>
    </row>
    <row r="272" spans="1:8" x14ac:dyDescent="0.25">
      <c r="A272" s="16">
        <v>268</v>
      </c>
      <c r="B272" s="5">
        <v>13323</v>
      </c>
      <c r="C272" s="43" t="s">
        <v>333</v>
      </c>
      <c r="D272" s="16" t="s">
        <v>272</v>
      </c>
      <c r="E272" s="16" t="s">
        <v>30</v>
      </c>
      <c r="F272" s="19">
        <v>6</v>
      </c>
      <c r="G272" s="20"/>
      <c r="H272" s="21">
        <f t="shared" si="4"/>
        <v>0</v>
      </c>
    </row>
    <row r="273" spans="1:8" x14ac:dyDescent="0.25">
      <c r="A273" s="16">
        <v>269</v>
      </c>
      <c r="B273" s="5">
        <v>13325</v>
      </c>
      <c r="C273" s="43" t="s">
        <v>333</v>
      </c>
      <c r="D273" s="16" t="s">
        <v>334</v>
      </c>
      <c r="E273" s="16" t="s">
        <v>30</v>
      </c>
      <c r="F273" s="19">
        <v>6</v>
      </c>
      <c r="G273" s="20"/>
      <c r="H273" s="21">
        <f t="shared" si="4"/>
        <v>0</v>
      </c>
    </row>
    <row r="274" spans="1:8" x14ac:dyDescent="0.25">
      <c r="A274" s="16">
        <v>270</v>
      </c>
      <c r="B274" s="5">
        <v>13327</v>
      </c>
      <c r="C274" s="43" t="s">
        <v>333</v>
      </c>
      <c r="D274" s="16" t="s">
        <v>275</v>
      </c>
      <c r="E274" s="16" t="s">
        <v>30</v>
      </c>
      <c r="F274" s="19">
        <v>3</v>
      </c>
      <c r="G274" s="20"/>
      <c r="H274" s="21">
        <f t="shared" si="4"/>
        <v>0</v>
      </c>
    </row>
    <row r="275" spans="1:8" x14ac:dyDescent="0.25">
      <c r="A275" s="16">
        <v>271</v>
      </c>
      <c r="B275" s="5">
        <v>13328</v>
      </c>
      <c r="C275" s="43" t="s">
        <v>333</v>
      </c>
      <c r="D275" s="16" t="s">
        <v>276</v>
      </c>
      <c r="E275" s="16" t="s">
        <v>30</v>
      </c>
      <c r="F275" s="19">
        <v>3</v>
      </c>
      <c r="G275" s="20"/>
      <c r="H275" s="21">
        <f t="shared" si="4"/>
        <v>0</v>
      </c>
    </row>
    <row r="276" spans="1:8" x14ac:dyDescent="0.25">
      <c r="A276" s="16">
        <v>272</v>
      </c>
      <c r="B276" s="5">
        <v>13330</v>
      </c>
      <c r="C276" s="43" t="s">
        <v>333</v>
      </c>
      <c r="D276" s="16" t="s">
        <v>278</v>
      </c>
      <c r="E276" s="16" t="s">
        <v>30</v>
      </c>
      <c r="F276" s="19">
        <v>3</v>
      </c>
      <c r="G276" s="20"/>
      <c r="H276" s="21">
        <f t="shared" si="4"/>
        <v>0</v>
      </c>
    </row>
    <row r="277" spans="1:8" x14ac:dyDescent="0.25">
      <c r="A277" s="16">
        <v>273</v>
      </c>
      <c r="B277" s="5">
        <v>11995</v>
      </c>
      <c r="C277" s="43" t="s">
        <v>333</v>
      </c>
      <c r="D277" s="16" t="s">
        <v>279</v>
      </c>
      <c r="E277" s="16" t="s">
        <v>30</v>
      </c>
      <c r="F277" s="19">
        <v>3</v>
      </c>
      <c r="G277" s="20"/>
      <c r="H277" s="21">
        <f t="shared" si="4"/>
        <v>0</v>
      </c>
    </row>
    <row r="278" spans="1:8" x14ac:dyDescent="0.25">
      <c r="A278" s="16">
        <v>274</v>
      </c>
      <c r="B278" s="5">
        <v>13332</v>
      </c>
      <c r="C278" s="43" t="s">
        <v>333</v>
      </c>
      <c r="D278" s="16" t="s">
        <v>280</v>
      </c>
      <c r="E278" s="16" t="s">
        <v>30</v>
      </c>
      <c r="F278" s="19">
        <v>3</v>
      </c>
      <c r="G278" s="20"/>
      <c r="H278" s="21">
        <f t="shared" si="4"/>
        <v>0</v>
      </c>
    </row>
    <row r="279" spans="1:8" x14ac:dyDescent="0.25">
      <c r="A279" s="16">
        <v>275</v>
      </c>
      <c r="B279" s="5">
        <v>13334</v>
      </c>
      <c r="C279" s="43" t="s">
        <v>333</v>
      </c>
      <c r="D279" s="16" t="s">
        <v>282</v>
      </c>
      <c r="E279" s="16" t="s">
        <v>30</v>
      </c>
      <c r="F279" s="19">
        <v>3</v>
      </c>
      <c r="G279" s="20"/>
      <c r="H279" s="21">
        <f t="shared" si="4"/>
        <v>0</v>
      </c>
    </row>
    <row r="280" spans="1:8" x14ac:dyDescent="0.25">
      <c r="A280" s="16">
        <v>276</v>
      </c>
      <c r="B280" s="5">
        <v>15755</v>
      </c>
      <c r="C280" s="43" t="s">
        <v>333</v>
      </c>
      <c r="D280" s="16" t="s">
        <v>283</v>
      </c>
      <c r="E280" s="16" t="s">
        <v>30</v>
      </c>
      <c r="F280" s="19">
        <v>3</v>
      </c>
      <c r="G280" s="20"/>
      <c r="H280" s="21">
        <f t="shared" si="4"/>
        <v>0</v>
      </c>
    </row>
    <row r="281" spans="1:8" x14ac:dyDescent="0.25">
      <c r="A281" s="16">
        <v>277</v>
      </c>
      <c r="B281" s="5">
        <v>15756</v>
      </c>
      <c r="C281" s="43" t="s">
        <v>333</v>
      </c>
      <c r="D281" s="16" t="s">
        <v>284</v>
      </c>
      <c r="E281" s="16" t="s">
        <v>30</v>
      </c>
      <c r="F281" s="19">
        <v>3</v>
      </c>
      <c r="G281" s="20"/>
      <c r="H281" s="21">
        <f t="shared" si="4"/>
        <v>0</v>
      </c>
    </row>
    <row r="282" spans="1:8" x14ac:dyDescent="0.25">
      <c r="A282" s="16">
        <v>278</v>
      </c>
      <c r="B282" s="5">
        <v>15757</v>
      </c>
      <c r="C282" s="43" t="s">
        <v>333</v>
      </c>
      <c r="D282" s="16" t="s">
        <v>285</v>
      </c>
      <c r="E282" s="16" t="s">
        <v>30</v>
      </c>
      <c r="F282" s="19">
        <v>3</v>
      </c>
      <c r="G282" s="20"/>
      <c r="H282" s="21">
        <f t="shared" si="4"/>
        <v>0</v>
      </c>
    </row>
    <row r="283" spans="1:8" x14ac:dyDescent="0.25">
      <c r="A283" s="16">
        <v>279</v>
      </c>
      <c r="B283" s="5">
        <v>15758</v>
      </c>
      <c r="C283" s="43" t="s">
        <v>333</v>
      </c>
      <c r="D283" s="16" t="s">
        <v>286</v>
      </c>
      <c r="E283" s="16" t="s">
        <v>30</v>
      </c>
      <c r="F283" s="19">
        <v>3</v>
      </c>
      <c r="G283" s="20"/>
      <c r="H283" s="21">
        <f t="shared" si="4"/>
        <v>0</v>
      </c>
    </row>
    <row r="284" spans="1:8" x14ac:dyDescent="0.25">
      <c r="A284" s="16">
        <v>280</v>
      </c>
      <c r="B284" s="5">
        <v>956</v>
      </c>
      <c r="C284" s="43" t="s">
        <v>335</v>
      </c>
      <c r="D284" s="16">
        <v>80</v>
      </c>
      <c r="E284" s="16" t="s">
        <v>30</v>
      </c>
      <c r="F284" s="19">
        <v>15</v>
      </c>
      <c r="G284" s="20"/>
      <c r="H284" s="21">
        <f t="shared" si="4"/>
        <v>0</v>
      </c>
    </row>
    <row r="285" spans="1:8" x14ac:dyDescent="0.25">
      <c r="A285" s="16">
        <v>281</v>
      </c>
      <c r="B285" s="5">
        <v>13318</v>
      </c>
      <c r="C285" s="43" t="s">
        <v>335</v>
      </c>
      <c r="D285" s="16" t="s">
        <v>143</v>
      </c>
      <c r="E285" s="16" t="s">
        <v>30</v>
      </c>
      <c r="F285" s="19">
        <v>15</v>
      </c>
      <c r="G285" s="20"/>
      <c r="H285" s="21">
        <f t="shared" si="4"/>
        <v>0</v>
      </c>
    </row>
    <row r="286" spans="1:8" x14ac:dyDescent="0.25">
      <c r="A286" s="16">
        <v>282</v>
      </c>
      <c r="B286" s="5">
        <v>1898</v>
      </c>
      <c r="C286" s="43" t="s">
        <v>335</v>
      </c>
      <c r="D286" s="16">
        <v>125</v>
      </c>
      <c r="E286" s="16" t="s">
        <v>30</v>
      </c>
      <c r="F286" s="19">
        <v>15</v>
      </c>
      <c r="G286" s="20"/>
      <c r="H286" s="21">
        <f t="shared" si="4"/>
        <v>0</v>
      </c>
    </row>
    <row r="287" spans="1:8" x14ac:dyDescent="0.25">
      <c r="A287" s="16">
        <v>283</v>
      </c>
      <c r="B287" s="5">
        <v>4505</v>
      </c>
      <c r="C287" s="43" t="s">
        <v>335</v>
      </c>
      <c r="D287" s="16">
        <v>150</v>
      </c>
      <c r="E287" s="16" t="s">
        <v>30</v>
      </c>
      <c r="F287" s="19">
        <v>15</v>
      </c>
      <c r="G287" s="20"/>
      <c r="H287" s="21">
        <f t="shared" si="4"/>
        <v>0</v>
      </c>
    </row>
    <row r="288" spans="1:8" x14ac:dyDescent="0.25">
      <c r="A288" s="16">
        <v>284</v>
      </c>
      <c r="B288" s="5">
        <v>8506</v>
      </c>
      <c r="C288" s="43" t="s">
        <v>335</v>
      </c>
      <c r="D288" s="16">
        <v>200</v>
      </c>
      <c r="E288" s="16" t="s">
        <v>30</v>
      </c>
      <c r="F288" s="19">
        <v>15</v>
      </c>
      <c r="G288" s="20"/>
      <c r="H288" s="21">
        <f t="shared" si="4"/>
        <v>0</v>
      </c>
    </row>
    <row r="289" spans="1:8" x14ac:dyDescent="0.25">
      <c r="A289" s="16">
        <v>285</v>
      </c>
      <c r="B289" s="5">
        <v>13321</v>
      </c>
      <c r="C289" s="43" t="s">
        <v>335</v>
      </c>
      <c r="D289" s="16" t="s">
        <v>147</v>
      </c>
      <c r="E289" s="16" t="s">
        <v>30</v>
      </c>
      <c r="F289" s="19">
        <v>9</v>
      </c>
      <c r="G289" s="20"/>
      <c r="H289" s="21">
        <f t="shared" si="4"/>
        <v>0</v>
      </c>
    </row>
    <row r="290" spans="1:8" x14ac:dyDescent="0.25">
      <c r="A290" s="16">
        <v>286</v>
      </c>
      <c r="B290" s="5">
        <v>13326</v>
      </c>
      <c r="C290" s="43" t="s">
        <v>335</v>
      </c>
      <c r="D290" s="16" t="s">
        <v>148</v>
      </c>
      <c r="E290" s="16" t="s">
        <v>30</v>
      </c>
      <c r="F290" s="19">
        <v>9</v>
      </c>
      <c r="G290" s="20"/>
      <c r="H290" s="21">
        <f t="shared" si="4"/>
        <v>0</v>
      </c>
    </row>
    <row r="291" spans="1:8" x14ac:dyDescent="0.25">
      <c r="A291" s="16">
        <v>287</v>
      </c>
      <c r="B291" s="5">
        <v>13331</v>
      </c>
      <c r="C291" s="43" t="s">
        <v>335</v>
      </c>
      <c r="D291" s="16" t="s">
        <v>149</v>
      </c>
      <c r="E291" s="16" t="s">
        <v>30</v>
      </c>
      <c r="F291" s="19">
        <v>9</v>
      </c>
      <c r="G291" s="20"/>
      <c r="H291" s="21">
        <f t="shared" si="4"/>
        <v>0</v>
      </c>
    </row>
    <row r="292" spans="1:8" x14ac:dyDescent="0.25">
      <c r="A292" s="16">
        <v>288</v>
      </c>
      <c r="B292" s="5">
        <v>13335</v>
      </c>
      <c r="C292" s="43" t="s">
        <v>335</v>
      </c>
      <c r="D292" s="16" t="s">
        <v>150</v>
      </c>
      <c r="E292" s="16" t="s">
        <v>30</v>
      </c>
      <c r="F292" s="19">
        <v>6</v>
      </c>
      <c r="G292" s="20"/>
      <c r="H292" s="21">
        <f t="shared" si="4"/>
        <v>0</v>
      </c>
    </row>
    <row r="293" spans="1:8" x14ac:dyDescent="0.25">
      <c r="A293" s="16">
        <v>289</v>
      </c>
      <c r="B293" s="5">
        <v>15759</v>
      </c>
      <c r="C293" s="43" t="s">
        <v>335</v>
      </c>
      <c r="D293" s="16" t="s">
        <v>151</v>
      </c>
      <c r="E293" s="16" t="s">
        <v>30</v>
      </c>
      <c r="F293" s="19">
        <v>6</v>
      </c>
      <c r="G293" s="20"/>
      <c r="H293" s="21">
        <f t="shared" si="4"/>
        <v>0</v>
      </c>
    </row>
    <row r="294" spans="1:8" x14ac:dyDescent="0.25">
      <c r="A294" s="16">
        <v>290</v>
      </c>
      <c r="B294" s="5">
        <v>20713</v>
      </c>
      <c r="C294" s="43" t="s">
        <v>579</v>
      </c>
      <c r="D294" s="16" t="s">
        <v>251</v>
      </c>
      <c r="E294" s="16" t="s">
        <v>30</v>
      </c>
      <c r="F294" s="19">
        <v>3</v>
      </c>
      <c r="G294" s="20"/>
      <c r="H294" s="21">
        <f t="shared" si="4"/>
        <v>0</v>
      </c>
    </row>
    <row r="295" spans="1:8" x14ac:dyDescent="0.25">
      <c r="A295" s="16">
        <v>291</v>
      </c>
      <c r="B295" s="5">
        <v>20714</v>
      </c>
      <c r="C295" s="43" t="s">
        <v>579</v>
      </c>
      <c r="D295" s="16" t="s">
        <v>252</v>
      </c>
      <c r="E295" s="16" t="s">
        <v>30</v>
      </c>
      <c r="F295" s="19">
        <v>3</v>
      </c>
      <c r="G295" s="20"/>
      <c r="H295" s="21">
        <f t="shared" si="4"/>
        <v>0</v>
      </c>
    </row>
    <row r="296" spans="1:8" x14ac:dyDescent="0.25">
      <c r="A296" s="16">
        <v>292</v>
      </c>
      <c r="B296" s="5">
        <v>20715</v>
      </c>
      <c r="C296" s="43" t="s">
        <v>579</v>
      </c>
      <c r="D296" s="16" t="s">
        <v>254</v>
      </c>
      <c r="E296" s="16" t="s">
        <v>30</v>
      </c>
      <c r="F296" s="19">
        <v>3</v>
      </c>
      <c r="G296" s="20"/>
      <c r="H296" s="21">
        <f t="shared" si="4"/>
        <v>0</v>
      </c>
    </row>
    <row r="297" spans="1:8" x14ac:dyDescent="0.25">
      <c r="A297" s="16">
        <v>293</v>
      </c>
      <c r="B297" s="5">
        <v>20716</v>
      </c>
      <c r="C297" s="43" t="s">
        <v>579</v>
      </c>
      <c r="D297" s="16" t="s">
        <v>259</v>
      </c>
      <c r="E297" s="16" t="s">
        <v>30</v>
      </c>
      <c r="F297" s="19">
        <v>2</v>
      </c>
      <c r="G297" s="20"/>
      <c r="H297" s="21">
        <f t="shared" si="4"/>
        <v>0</v>
      </c>
    </row>
    <row r="298" spans="1:8" x14ac:dyDescent="0.25">
      <c r="A298" s="16">
        <v>294</v>
      </c>
      <c r="B298" s="5">
        <v>20717</v>
      </c>
      <c r="C298" s="43" t="s">
        <v>579</v>
      </c>
      <c r="D298" s="16" t="s">
        <v>260</v>
      </c>
      <c r="E298" s="16" t="s">
        <v>30</v>
      </c>
      <c r="F298" s="19">
        <v>2</v>
      </c>
      <c r="G298" s="20"/>
      <c r="H298" s="21">
        <f t="shared" si="4"/>
        <v>0</v>
      </c>
    </row>
    <row r="299" spans="1:8" x14ac:dyDescent="0.25">
      <c r="A299" s="16">
        <v>295</v>
      </c>
      <c r="B299" s="5">
        <v>20718</v>
      </c>
      <c r="C299" s="43" t="s">
        <v>579</v>
      </c>
      <c r="D299" s="16" t="s">
        <v>262</v>
      </c>
      <c r="E299" s="16" t="s">
        <v>30</v>
      </c>
      <c r="F299" s="19">
        <v>2</v>
      </c>
      <c r="G299" s="20"/>
      <c r="H299" s="21">
        <f t="shared" si="4"/>
        <v>0</v>
      </c>
    </row>
    <row r="300" spans="1:8" x14ac:dyDescent="0.25">
      <c r="A300" s="16">
        <v>296</v>
      </c>
      <c r="B300" s="5">
        <v>20719</v>
      </c>
      <c r="C300" s="43" t="s">
        <v>579</v>
      </c>
      <c r="D300" s="16" t="s">
        <v>266</v>
      </c>
      <c r="E300" s="16" t="s">
        <v>30</v>
      </c>
      <c r="F300" s="19">
        <v>1</v>
      </c>
      <c r="G300" s="20"/>
      <c r="H300" s="21">
        <f t="shared" si="4"/>
        <v>0</v>
      </c>
    </row>
    <row r="301" spans="1:8" x14ac:dyDescent="0.25">
      <c r="A301" s="16">
        <v>297</v>
      </c>
      <c r="B301" s="5">
        <v>20720</v>
      </c>
      <c r="C301" s="43" t="s">
        <v>579</v>
      </c>
      <c r="D301" s="16" t="s">
        <v>274</v>
      </c>
      <c r="E301" s="16" t="s">
        <v>30</v>
      </c>
      <c r="F301" s="19">
        <v>1</v>
      </c>
      <c r="G301" s="20"/>
      <c r="H301" s="21">
        <f t="shared" si="4"/>
        <v>0</v>
      </c>
    </row>
    <row r="302" spans="1:8" x14ac:dyDescent="0.25">
      <c r="A302" s="16">
        <v>298</v>
      </c>
      <c r="B302" s="5">
        <v>20721</v>
      </c>
      <c r="C302" s="43" t="s">
        <v>580</v>
      </c>
      <c r="D302" s="16">
        <v>100</v>
      </c>
      <c r="E302" s="16" t="s">
        <v>30</v>
      </c>
      <c r="F302" s="19">
        <v>3</v>
      </c>
      <c r="G302" s="20"/>
      <c r="H302" s="21">
        <f t="shared" si="4"/>
        <v>0</v>
      </c>
    </row>
    <row r="303" spans="1:8" x14ac:dyDescent="0.25">
      <c r="A303" s="16">
        <v>299</v>
      </c>
      <c r="B303" s="5">
        <v>20722</v>
      </c>
      <c r="C303" s="43" t="s">
        <v>580</v>
      </c>
      <c r="D303" s="16">
        <v>150</v>
      </c>
      <c r="E303" s="16" t="s">
        <v>30</v>
      </c>
      <c r="F303" s="19">
        <v>2</v>
      </c>
      <c r="G303" s="20"/>
      <c r="H303" s="21">
        <f t="shared" si="4"/>
        <v>0</v>
      </c>
    </row>
    <row r="304" spans="1:8" x14ac:dyDescent="0.25">
      <c r="A304" s="16">
        <v>300</v>
      </c>
      <c r="B304" s="5">
        <v>20723</v>
      </c>
      <c r="C304" s="43" t="s">
        <v>580</v>
      </c>
      <c r="D304" s="16">
        <v>200</v>
      </c>
      <c r="E304" s="16" t="s">
        <v>30</v>
      </c>
      <c r="F304" s="19">
        <v>1</v>
      </c>
      <c r="G304" s="20"/>
      <c r="H304" s="21">
        <f t="shared" si="4"/>
        <v>0</v>
      </c>
    </row>
    <row r="305" spans="1:8" x14ac:dyDescent="0.25">
      <c r="A305" s="16">
        <v>301</v>
      </c>
      <c r="B305" s="5">
        <v>20724</v>
      </c>
      <c r="C305" s="43" t="s">
        <v>580</v>
      </c>
      <c r="D305" s="16">
        <v>300</v>
      </c>
      <c r="E305" s="16" t="s">
        <v>30</v>
      </c>
      <c r="F305" s="19">
        <v>1</v>
      </c>
      <c r="G305" s="20"/>
      <c r="H305" s="21">
        <f t="shared" si="4"/>
        <v>0</v>
      </c>
    </row>
    <row r="306" spans="1:8" x14ac:dyDescent="0.25">
      <c r="A306" s="16">
        <v>302</v>
      </c>
      <c r="B306" s="5">
        <v>3485</v>
      </c>
      <c r="C306" s="43" t="s">
        <v>336</v>
      </c>
      <c r="D306" s="16" t="s">
        <v>337</v>
      </c>
      <c r="E306" s="16" t="s">
        <v>30</v>
      </c>
      <c r="F306" s="19">
        <v>12</v>
      </c>
      <c r="G306" s="20"/>
      <c r="H306" s="21">
        <f t="shared" si="4"/>
        <v>0</v>
      </c>
    </row>
    <row r="307" spans="1:8" x14ac:dyDescent="0.25">
      <c r="A307" s="16">
        <v>303</v>
      </c>
      <c r="B307" s="5">
        <v>10483</v>
      </c>
      <c r="C307" s="43" t="s">
        <v>336</v>
      </c>
      <c r="D307" s="16" t="s">
        <v>338</v>
      </c>
      <c r="E307" s="16" t="s">
        <v>30</v>
      </c>
      <c r="F307" s="19">
        <v>12</v>
      </c>
      <c r="G307" s="20"/>
      <c r="H307" s="21">
        <f t="shared" si="4"/>
        <v>0</v>
      </c>
    </row>
    <row r="308" spans="1:8" x14ac:dyDescent="0.25">
      <c r="A308" s="16">
        <v>304</v>
      </c>
      <c r="B308" s="5">
        <v>3484</v>
      </c>
      <c r="C308" s="43" t="s">
        <v>336</v>
      </c>
      <c r="D308" s="16" t="s">
        <v>289</v>
      </c>
      <c r="E308" s="16" t="s">
        <v>30</v>
      </c>
      <c r="F308" s="19">
        <v>12</v>
      </c>
      <c r="G308" s="20"/>
      <c r="H308" s="21">
        <f t="shared" si="4"/>
        <v>0</v>
      </c>
    </row>
    <row r="309" spans="1:8" x14ac:dyDescent="0.25">
      <c r="A309" s="16">
        <v>305</v>
      </c>
      <c r="B309" s="5">
        <v>4942</v>
      </c>
      <c r="C309" s="43" t="s">
        <v>336</v>
      </c>
      <c r="D309" s="16">
        <v>80</v>
      </c>
      <c r="E309" s="16" t="s">
        <v>30</v>
      </c>
      <c r="F309" s="19">
        <v>12</v>
      </c>
      <c r="G309" s="20"/>
      <c r="H309" s="21">
        <f t="shared" si="4"/>
        <v>0</v>
      </c>
    </row>
    <row r="310" spans="1:8" x14ac:dyDescent="0.25">
      <c r="A310" s="16">
        <v>306</v>
      </c>
      <c r="B310" s="5">
        <v>3489</v>
      </c>
      <c r="C310" s="43" t="s">
        <v>336</v>
      </c>
      <c r="D310" s="16" t="s">
        <v>290</v>
      </c>
      <c r="E310" s="16" t="s">
        <v>30</v>
      </c>
      <c r="F310" s="19">
        <v>12</v>
      </c>
      <c r="G310" s="20"/>
      <c r="H310" s="21">
        <f t="shared" si="4"/>
        <v>0</v>
      </c>
    </row>
    <row r="311" spans="1:8" x14ac:dyDescent="0.25">
      <c r="A311" s="16">
        <v>307</v>
      </c>
      <c r="B311" s="5">
        <v>3449</v>
      </c>
      <c r="C311" s="43" t="s">
        <v>336</v>
      </c>
      <c r="D311" s="16" t="s">
        <v>291</v>
      </c>
      <c r="E311" s="16" t="s">
        <v>30</v>
      </c>
      <c r="F311" s="19">
        <v>9</v>
      </c>
      <c r="G311" s="20"/>
      <c r="H311" s="21">
        <f t="shared" si="4"/>
        <v>0</v>
      </c>
    </row>
    <row r="312" spans="1:8" x14ac:dyDescent="0.25">
      <c r="A312" s="16">
        <v>308</v>
      </c>
      <c r="B312" s="5">
        <v>3492</v>
      </c>
      <c r="C312" s="43" t="s">
        <v>336</v>
      </c>
      <c r="D312" s="16">
        <v>100</v>
      </c>
      <c r="E312" s="16" t="s">
        <v>30</v>
      </c>
      <c r="F312" s="19">
        <v>15</v>
      </c>
      <c r="G312" s="20"/>
      <c r="H312" s="21">
        <f t="shared" si="4"/>
        <v>0</v>
      </c>
    </row>
    <row r="313" spans="1:8" x14ac:dyDescent="0.25">
      <c r="A313" s="16">
        <v>309</v>
      </c>
      <c r="B313" s="5">
        <v>10986</v>
      </c>
      <c r="C313" s="43" t="s">
        <v>336</v>
      </c>
      <c r="D313" s="16" t="s">
        <v>292</v>
      </c>
      <c r="E313" s="16" t="s">
        <v>30</v>
      </c>
      <c r="F313" s="19">
        <v>15</v>
      </c>
      <c r="G313" s="20"/>
      <c r="H313" s="21">
        <f t="shared" si="4"/>
        <v>0</v>
      </c>
    </row>
    <row r="314" spans="1:8" x14ac:dyDescent="0.25">
      <c r="A314" s="16">
        <v>310</v>
      </c>
      <c r="B314" s="5">
        <v>10332</v>
      </c>
      <c r="C314" s="43" t="s">
        <v>336</v>
      </c>
      <c r="D314" s="16" t="s">
        <v>293</v>
      </c>
      <c r="E314" s="16" t="s">
        <v>30</v>
      </c>
      <c r="F314" s="19">
        <v>9</v>
      </c>
      <c r="G314" s="20"/>
      <c r="H314" s="21">
        <f t="shared" si="4"/>
        <v>0</v>
      </c>
    </row>
    <row r="315" spans="1:8" x14ac:dyDescent="0.25">
      <c r="A315" s="16">
        <v>311</v>
      </c>
      <c r="B315" s="5">
        <v>3491</v>
      </c>
      <c r="C315" s="43" t="s">
        <v>336</v>
      </c>
      <c r="D315" s="16" t="s">
        <v>294</v>
      </c>
      <c r="E315" s="16" t="s">
        <v>30</v>
      </c>
      <c r="F315" s="19">
        <v>15</v>
      </c>
      <c r="G315" s="20"/>
      <c r="H315" s="21">
        <f t="shared" si="4"/>
        <v>0</v>
      </c>
    </row>
    <row r="316" spans="1:8" x14ac:dyDescent="0.25">
      <c r="A316" s="16">
        <v>312</v>
      </c>
      <c r="B316" s="5">
        <v>14533</v>
      </c>
      <c r="C316" s="43" t="s">
        <v>336</v>
      </c>
      <c r="D316" s="16">
        <v>125</v>
      </c>
      <c r="E316" s="16" t="s">
        <v>30</v>
      </c>
      <c r="F316" s="19">
        <v>15</v>
      </c>
      <c r="G316" s="20"/>
      <c r="H316" s="21">
        <f t="shared" si="4"/>
        <v>0</v>
      </c>
    </row>
    <row r="317" spans="1:8" x14ac:dyDescent="0.25">
      <c r="A317" s="16">
        <v>313</v>
      </c>
      <c r="B317" s="5">
        <v>14532</v>
      </c>
      <c r="C317" s="43" t="s">
        <v>336</v>
      </c>
      <c r="D317" s="16" t="s">
        <v>295</v>
      </c>
      <c r="E317" s="16" t="s">
        <v>30</v>
      </c>
      <c r="F317" s="19">
        <v>9</v>
      </c>
      <c r="G317" s="20"/>
      <c r="H317" s="21">
        <f t="shared" si="4"/>
        <v>0</v>
      </c>
    </row>
    <row r="318" spans="1:8" x14ac:dyDescent="0.25">
      <c r="A318" s="16">
        <v>314</v>
      </c>
      <c r="B318" s="5">
        <v>15760</v>
      </c>
      <c r="C318" s="43" t="s">
        <v>336</v>
      </c>
      <c r="D318" s="16" t="s">
        <v>296</v>
      </c>
      <c r="E318" s="16" t="s">
        <v>30</v>
      </c>
      <c r="F318" s="19">
        <v>9</v>
      </c>
      <c r="G318" s="20"/>
      <c r="H318" s="21">
        <f t="shared" si="4"/>
        <v>0</v>
      </c>
    </row>
    <row r="319" spans="1:8" x14ac:dyDescent="0.25">
      <c r="A319" s="16">
        <v>315</v>
      </c>
      <c r="B319" s="5">
        <v>3494</v>
      </c>
      <c r="C319" s="43" t="s">
        <v>336</v>
      </c>
      <c r="D319" s="16" t="s">
        <v>297</v>
      </c>
      <c r="E319" s="16" t="s">
        <v>30</v>
      </c>
      <c r="F319" s="19">
        <v>15</v>
      </c>
      <c r="G319" s="20"/>
      <c r="H319" s="21">
        <f t="shared" si="4"/>
        <v>0</v>
      </c>
    </row>
    <row r="320" spans="1:8" x14ac:dyDescent="0.25">
      <c r="A320" s="16">
        <v>316</v>
      </c>
      <c r="B320" s="5">
        <v>3504</v>
      </c>
      <c r="C320" s="43" t="s">
        <v>336</v>
      </c>
      <c r="D320" s="16" t="s">
        <v>298</v>
      </c>
      <c r="E320" s="16" t="s">
        <v>30</v>
      </c>
      <c r="F320" s="19">
        <v>15</v>
      </c>
      <c r="G320" s="20"/>
      <c r="H320" s="21">
        <f t="shared" si="4"/>
        <v>0</v>
      </c>
    </row>
    <row r="321" spans="1:8" x14ac:dyDescent="0.25">
      <c r="A321" s="16">
        <v>317</v>
      </c>
      <c r="B321" s="5">
        <v>3501</v>
      </c>
      <c r="C321" s="43" t="s">
        <v>336</v>
      </c>
      <c r="D321" s="16">
        <v>150</v>
      </c>
      <c r="E321" s="16" t="s">
        <v>30</v>
      </c>
      <c r="F321" s="19">
        <v>6</v>
      </c>
      <c r="G321" s="20"/>
      <c r="H321" s="21">
        <f t="shared" si="4"/>
        <v>0</v>
      </c>
    </row>
    <row r="322" spans="1:8" x14ac:dyDescent="0.25">
      <c r="A322" s="16">
        <v>318</v>
      </c>
      <c r="B322" s="5">
        <v>3502</v>
      </c>
      <c r="C322" s="43" t="s">
        <v>336</v>
      </c>
      <c r="D322" s="16" t="s">
        <v>299</v>
      </c>
      <c r="E322" s="16" t="s">
        <v>30</v>
      </c>
      <c r="F322" s="19">
        <v>6</v>
      </c>
      <c r="G322" s="20"/>
      <c r="H322" s="21">
        <f t="shared" si="4"/>
        <v>0</v>
      </c>
    </row>
    <row r="323" spans="1:8" x14ac:dyDescent="0.25">
      <c r="A323" s="16">
        <v>319</v>
      </c>
      <c r="B323" s="5">
        <v>9944</v>
      </c>
      <c r="C323" s="43" t="s">
        <v>336</v>
      </c>
      <c r="D323" s="16" t="s">
        <v>300</v>
      </c>
      <c r="E323" s="16" t="s">
        <v>30</v>
      </c>
      <c r="F323" s="19">
        <v>6</v>
      </c>
      <c r="G323" s="20"/>
      <c r="H323" s="21">
        <f t="shared" si="4"/>
        <v>0</v>
      </c>
    </row>
    <row r="324" spans="1:8" x14ac:dyDescent="0.25">
      <c r="A324" s="16">
        <v>320</v>
      </c>
      <c r="B324" s="5">
        <v>3509</v>
      </c>
      <c r="C324" s="43" t="s">
        <v>336</v>
      </c>
      <c r="D324" s="16" t="s">
        <v>301</v>
      </c>
      <c r="E324" s="16" t="s">
        <v>30</v>
      </c>
      <c r="F324" s="19">
        <v>6</v>
      </c>
      <c r="G324" s="20"/>
      <c r="H324" s="21">
        <f t="shared" si="4"/>
        <v>0</v>
      </c>
    </row>
    <row r="325" spans="1:8" x14ac:dyDescent="0.25">
      <c r="A325" s="16">
        <v>321</v>
      </c>
      <c r="B325" s="5">
        <v>10408</v>
      </c>
      <c r="C325" s="43" t="s">
        <v>336</v>
      </c>
      <c r="D325" s="16" t="s">
        <v>197</v>
      </c>
      <c r="E325" s="16" t="s">
        <v>30</v>
      </c>
      <c r="F325" s="19">
        <v>6</v>
      </c>
      <c r="G325" s="20"/>
      <c r="H325" s="21">
        <f t="shared" ref="H325:H379" si="5">F325*G325</f>
        <v>0</v>
      </c>
    </row>
    <row r="326" spans="1:8" x14ac:dyDescent="0.25">
      <c r="A326" s="16">
        <v>322</v>
      </c>
      <c r="B326" s="5">
        <v>3796</v>
      </c>
      <c r="C326" s="43" t="s">
        <v>336</v>
      </c>
      <c r="D326" s="16" t="s">
        <v>302</v>
      </c>
      <c r="E326" s="16" t="s">
        <v>30</v>
      </c>
      <c r="F326" s="19">
        <v>6</v>
      </c>
      <c r="G326" s="20"/>
      <c r="H326" s="21">
        <f t="shared" si="5"/>
        <v>0</v>
      </c>
    </row>
    <row r="327" spans="1:8" x14ac:dyDescent="0.25">
      <c r="A327" s="16">
        <v>323</v>
      </c>
      <c r="B327" s="5">
        <v>3507</v>
      </c>
      <c r="C327" s="43" t="s">
        <v>336</v>
      </c>
      <c r="D327" s="16">
        <v>200</v>
      </c>
      <c r="E327" s="16" t="s">
        <v>30</v>
      </c>
      <c r="F327" s="19">
        <v>6</v>
      </c>
      <c r="G327" s="20"/>
      <c r="H327" s="21">
        <f t="shared" si="5"/>
        <v>0</v>
      </c>
    </row>
    <row r="328" spans="1:8" x14ac:dyDescent="0.25">
      <c r="A328" s="16">
        <v>324</v>
      </c>
      <c r="B328" s="5">
        <v>13164</v>
      </c>
      <c r="C328" s="43" t="s">
        <v>336</v>
      </c>
      <c r="D328" s="16" t="s">
        <v>303</v>
      </c>
      <c r="E328" s="16" t="s">
        <v>30</v>
      </c>
      <c r="F328" s="19">
        <v>6</v>
      </c>
      <c r="G328" s="20"/>
      <c r="H328" s="21">
        <f t="shared" si="5"/>
        <v>0</v>
      </c>
    </row>
    <row r="329" spans="1:8" x14ac:dyDescent="0.25">
      <c r="A329" s="16">
        <v>325</v>
      </c>
      <c r="B329" s="5">
        <v>15761</v>
      </c>
      <c r="C329" s="43" t="s">
        <v>336</v>
      </c>
      <c r="D329" s="16" t="s">
        <v>304</v>
      </c>
      <c r="E329" s="16" t="s">
        <v>30</v>
      </c>
      <c r="F329" s="19">
        <v>6</v>
      </c>
      <c r="G329" s="20"/>
      <c r="H329" s="21">
        <f t="shared" si="5"/>
        <v>0</v>
      </c>
    </row>
    <row r="330" spans="1:8" x14ac:dyDescent="0.25">
      <c r="A330" s="16">
        <v>326</v>
      </c>
      <c r="B330" s="5">
        <v>3503</v>
      </c>
      <c r="C330" s="43" t="s">
        <v>336</v>
      </c>
      <c r="D330" s="16" t="s">
        <v>305</v>
      </c>
      <c r="E330" s="16" t="s">
        <v>30</v>
      </c>
      <c r="F330" s="19">
        <v>6</v>
      </c>
      <c r="G330" s="20"/>
      <c r="H330" s="21">
        <f t="shared" si="5"/>
        <v>0</v>
      </c>
    </row>
    <row r="331" spans="1:8" x14ac:dyDescent="0.25">
      <c r="A331" s="16">
        <v>327</v>
      </c>
      <c r="B331" s="5">
        <v>13470</v>
      </c>
      <c r="C331" s="43" t="s">
        <v>336</v>
      </c>
      <c r="D331" s="16" t="s">
        <v>306</v>
      </c>
      <c r="E331" s="16" t="s">
        <v>30</v>
      </c>
      <c r="F331" s="19">
        <v>6</v>
      </c>
      <c r="G331" s="20"/>
      <c r="H331" s="21">
        <f t="shared" si="5"/>
        <v>0</v>
      </c>
    </row>
    <row r="332" spans="1:8" x14ac:dyDescent="0.25">
      <c r="A332" s="16">
        <v>328</v>
      </c>
      <c r="B332" s="5">
        <v>15762</v>
      </c>
      <c r="C332" s="43" t="s">
        <v>336</v>
      </c>
      <c r="D332" s="16" t="s">
        <v>307</v>
      </c>
      <c r="E332" s="16" t="s">
        <v>30</v>
      </c>
      <c r="F332" s="19">
        <v>6</v>
      </c>
      <c r="G332" s="20"/>
      <c r="H332" s="21">
        <f t="shared" si="5"/>
        <v>0</v>
      </c>
    </row>
    <row r="333" spans="1:8" x14ac:dyDescent="0.25">
      <c r="A333" s="16">
        <v>329</v>
      </c>
      <c r="B333" s="5">
        <v>3506</v>
      </c>
      <c r="C333" s="43" t="s">
        <v>336</v>
      </c>
      <c r="D333" s="16" t="s">
        <v>308</v>
      </c>
      <c r="E333" s="16" t="s">
        <v>30</v>
      </c>
      <c r="F333" s="19">
        <v>6</v>
      </c>
      <c r="G333" s="20"/>
      <c r="H333" s="21">
        <f t="shared" si="5"/>
        <v>0</v>
      </c>
    </row>
    <row r="334" spans="1:8" x14ac:dyDescent="0.25">
      <c r="A334" s="16">
        <v>330</v>
      </c>
      <c r="B334" s="5">
        <v>15763</v>
      </c>
      <c r="C334" s="43" t="s">
        <v>336</v>
      </c>
      <c r="D334" s="16" t="s">
        <v>339</v>
      </c>
      <c r="E334" s="16" t="s">
        <v>30</v>
      </c>
      <c r="F334" s="19">
        <v>6</v>
      </c>
      <c r="G334" s="20"/>
      <c r="H334" s="21">
        <f t="shared" si="5"/>
        <v>0</v>
      </c>
    </row>
    <row r="335" spans="1:8" x14ac:dyDescent="0.25">
      <c r="A335" s="16">
        <v>331</v>
      </c>
      <c r="B335" s="5">
        <v>15764</v>
      </c>
      <c r="C335" s="43" t="s">
        <v>336</v>
      </c>
      <c r="D335" s="16" t="s">
        <v>340</v>
      </c>
      <c r="E335" s="16" t="s">
        <v>30</v>
      </c>
      <c r="F335" s="19">
        <v>3</v>
      </c>
      <c r="G335" s="20"/>
      <c r="H335" s="21">
        <f t="shared" si="5"/>
        <v>0</v>
      </c>
    </row>
    <row r="336" spans="1:8" x14ac:dyDescent="0.25">
      <c r="A336" s="16">
        <v>332</v>
      </c>
      <c r="B336" s="5">
        <v>13165</v>
      </c>
      <c r="C336" s="43" t="s">
        <v>336</v>
      </c>
      <c r="D336" s="16" t="s">
        <v>309</v>
      </c>
      <c r="E336" s="16" t="s">
        <v>30</v>
      </c>
      <c r="F336" s="19">
        <v>3</v>
      </c>
      <c r="G336" s="20"/>
      <c r="H336" s="21">
        <f t="shared" si="5"/>
        <v>0</v>
      </c>
    </row>
    <row r="337" spans="1:8" x14ac:dyDescent="0.25">
      <c r="A337" s="16">
        <v>333</v>
      </c>
      <c r="B337" s="5">
        <v>13166</v>
      </c>
      <c r="C337" s="43" t="s">
        <v>336</v>
      </c>
      <c r="D337" s="16" t="s">
        <v>310</v>
      </c>
      <c r="E337" s="16" t="s">
        <v>30</v>
      </c>
      <c r="F337" s="19">
        <v>3</v>
      </c>
      <c r="G337" s="20"/>
      <c r="H337" s="21">
        <f t="shared" si="5"/>
        <v>0</v>
      </c>
    </row>
    <row r="338" spans="1:8" x14ac:dyDescent="0.25">
      <c r="A338" s="16">
        <v>334</v>
      </c>
      <c r="B338" s="5">
        <v>15765</v>
      </c>
      <c r="C338" s="43" t="s">
        <v>336</v>
      </c>
      <c r="D338" s="16" t="s">
        <v>311</v>
      </c>
      <c r="E338" s="16" t="s">
        <v>30</v>
      </c>
      <c r="F338" s="19">
        <v>3</v>
      </c>
      <c r="G338" s="20"/>
      <c r="H338" s="21">
        <f t="shared" si="5"/>
        <v>0</v>
      </c>
    </row>
    <row r="339" spans="1:8" x14ac:dyDescent="0.25">
      <c r="A339" s="16">
        <v>335</v>
      </c>
      <c r="B339" s="5">
        <v>13167</v>
      </c>
      <c r="C339" s="43" t="s">
        <v>336</v>
      </c>
      <c r="D339" s="16" t="s">
        <v>312</v>
      </c>
      <c r="E339" s="16" t="s">
        <v>30</v>
      </c>
      <c r="F339" s="19">
        <v>3</v>
      </c>
      <c r="G339" s="20"/>
      <c r="H339" s="21">
        <f t="shared" si="5"/>
        <v>0</v>
      </c>
    </row>
    <row r="340" spans="1:8" x14ac:dyDescent="0.25">
      <c r="A340" s="16">
        <v>336</v>
      </c>
      <c r="B340" s="5">
        <v>3508</v>
      </c>
      <c r="C340" s="43" t="s">
        <v>336</v>
      </c>
      <c r="D340" s="16" t="s">
        <v>217</v>
      </c>
      <c r="E340" s="16" t="s">
        <v>30</v>
      </c>
      <c r="F340" s="19">
        <v>3</v>
      </c>
      <c r="G340" s="20"/>
      <c r="H340" s="21">
        <f t="shared" si="5"/>
        <v>0</v>
      </c>
    </row>
    <row r="341" spans="1:8" x14ac:dyDescent="0.25">
      <c r="A341" s="16">
        <v>337</v>
      </c>
      <c r="B341" s="5">
        <v>15766</v>
      </c>
      <c r="C341" s="43" t="s">
        <v>336</v>
      </c>
      <c r="D341" s="16" t="s">
        <v>313</v>
      </c>
      <c r="E341" s="16" t="s">
        <v>30</v>
      </c>
      <c r="F341" s="19">
        <v>3</v>
      </c>
      <c r="G341" s="20"/>
      <c r="H341" s="21">
        <f t="shared" si="5"/>
        <v>0</v>
      </c>
    </row>
    <row r="342" spans="1:8" x14ac:dyDescent="0.25">
      <c r="A342" s="16">
        <v>338</v>
      </c>
      <c r="B342" s="5">
        <v>13168</v>
      </c>
      <c r="C342" s="43" t="s">
        <v>336</v>
      </c>
      <c r="D342" s="16" t="s">
        <v>314</v>
      </c>
      <c r="E342" s="16" t="s">
        <v>30</v>
      </c>
      <c r="F342" s="19">
        <v>6</v>
      </c>
      <c r="G342" s="20"/>
      <c r="H342" s="21">
        <f t="shared" si="5"/>
        <v>0</v>
      </c>
    </row>
    <row r="343" spans="1:8" x14ac:dyDescent="0.25">
      <c r="A343" s="16">
        <v>339</v>
      </c>
      <c r="B343" s="5">
        <v>15767</v>
      </c>
      <c r="C343" s="43" t="s">
        <v>336</v>
      </c>
      <c r="D343" s="16" t="s">
        <v>315</v>
      </c>
      <c r="E343" s="16" t="s">
        <v>30</v>
      </c>
      <c r="F343" s="19">
        <v>6</v>
      </c>
      <c r="G343" s="20"/>
      <c r="H343" s="21">
        <f t="shared" si="5"/>
        <v>0</v>
      </c>
    </row>
    <row r="344" spans="1:8" x14ac:dyDescent="0.25">
      <c r="A344" s="16">
        <v>340</v>
      </c>
      <c r="B344" s="5">
        <v>3510</v>
      </c>
      <c r="C344" s="43" t="s">
        <v>336</v>
      </c>
      <c r="D344" s="16" t="s">
        <v>316</v>
      </c>
      <c r="E344" s="16" t="s">
        <v>30</v>
      </c>
      <c r="F344" s="19">
        <v>3</v>
      </c>
      <c r="G344" s="20"/>
      <c r="H344" s="21">
        <f t="shared" si="5"/>
        <v>0</v>
      </c>
    </row>
    <row r="345" spans="1:8" x14ac:dyDescent="0.25">
      <c r="A345" s="16">
        <v>341</v>
      </c>
      <c r="B345" s="5">
        <v>13169</v>
      </c>
      <c r="C345" s="43" t="s">
        <v>336</v>
      </c>
      <c r="D345" s="16" t="s">
        <v>226</v>
      </c>
      <c r="E345" s="16" t="s">
        <v>30</v>
      </c>
      <c r="F345" s="19">
        <v>6</v>
      </c>
      <c r="G345" s="20"/>
      <c r="H345" s="21">
        <f t="shared" si="5"/>
        <v>0</v>
      </c>
    </row>
    <row r="346" spans="1:8" x14ac:dyDescent="0.25">
      <c r="A346" s="16">
        <v>342</v>
      </c>
      <c r="B346" s="5">
        <v>13170</v>
      </c>
      <c r="C346" s="43" t="s">
        <v>336</v>
      </c>
      <c r="D346" s="16" t="s">
        <v>341</v>
      </c>
      <c r="E346" s="16" t="s">
        <v>30</v>
      </c>
      <c r="F346" s="19">
        <v>6</v>
      </c>
      <c r="G346" s="20"/>
      <c r="H346" s="21">
        <f t="shared" si="5"/>
        <v>0</v>
      </c>
    </row>
    <row r="347" spans="1:8" x14ac:dyDescent="0.25">
      <c r="A347" s="16">
        <v>343</v>
      </c>
      <c r="B347" s="5">
        <v>13171</v>
      </c>
      <c r="C347" s="43" t="s">
        <v>336</v>
      </c>
      <c r="D347" s="16" t="s">
        <v>322</v>
      </c>
      <c r="E347" s="16" t="s">
        <v>30</v>
      </c>
      <c r="F347" s="19">
        <v>6</v>
      </c>
      <c r="G347" s="20"/>
      <c r="H347" s="21">
        <f t="shared" si="5"/>
        <v>0</v>
      </c>
    </row>
    <row r="348" spans="1:8" x14ac:dyDescent="0.25">
      <c r="A348" s="16">
        <v>344</v>
      </c>
      <c r="B348" s="5">
        <v>15777</v>
      </c>
      <c r="C348" s="43" t="s">
        <v>336</v>
      </c>
      <c r="D348" s="16" t="s">
        <v>323</v>
      </c>
      <c r="E348" s="16" t="s">
        <v>30</v>
      </c>
      <c r="F348" s="19">
        <v>3</v>
      </c>
      <c r="G348" s="20"/>
      <c r="H348" s="21">
        <f t="shared" si="5"/>
        <v>0</v>
      </c>
    </row>
    <row r="349" spans="1:8" x14ac:dyDescent="0.25">
      <c r="A349" s="16">
        <v>345</v>
      </c>
      <c r="B349" s="5">
        <v>15778</v>
      </c>
      <c r="C349" s="43" t="s">
        <v>336</v>
      </c>
      <c r="D349" s="16" t="s">
        <v>324</v>
      </c>
      <c r="E349" s="16" t="s">
        <v>30</v>
      </c>
      <c r="F349" s="19">
        <v>3</v>
      </c>
      <c r="G349" s="20"/>
      <c r="H349" s="21">
        <f t="shared" si="5"/>
        <v>0</v>
      </c>
    </row>
    <row r="350" spans="1:8" x14ac:dyDescent="0.25">
      <c r="A350" s="16">
        <v>346</v>
      </c>
      <c r="B350" s="5">
        <v>14535</v>
      </c>
      <c r="C350" s="43" t="s">
        <v>336</v>
      </c>
      <c r="D350" s="16" t="s">
        <v>325</v>
      </c>
      <c r="E350" s="16" t="s">
        <v>30</v>
      </c>
      <c r="F350" s="19">
        <v>3</v>
      </c>
      <c r="G350" s="20"/>
      <c r="H350" s="21">
        <f t="shared" si="5"/>
        <v>0</v>
      </c>
    </row>
    <row r="351" spans="1:8" x14ac:dyDescent="0.25">
      <c r="A351" s="16">
        <v>347</v>
      </c>
      <c r="B351" s="5">
        <v>14536</v>
      </c>
      <c r="C351" s="43" t="s">
        <v>336</v>
      </c>
      <c r="D351" s="16" t="s">
        <v>342</v>
      </c>
      <c r="E351" s="16" t="s">
        <v>30</v>
      </c>
      <c r="F351" s="19">
        <v>3</v>
      </c>
      <c r="G351" s="20"/>
      <c r="H351" s="21">
        <f t="shared" si="5"/>
        <v>0</v>
      </c>
    </row>
    <row r="352" spans="1:8" x14ac:dyDescent="0.25">
      <c r="A352" s="16">
        <v>348</v>
      </c>
      <c r="B352" s="5">
        <v>13172</v>
      </c>
      <c r="C352" s="43" t="s">
        <v>336</v>
      </c>
      <c r="D352" s="16" t="s">
        <v>343</v>
      </c>
      <c r="E352" s="16" t="s">
        <v>30</v>
      </c>
      <c r="F352" s="19">
        <v>3</v>
      </c>
      <c r="G352" s="20"/>
      <c r="H352" s="21">
        <f t="shared" si="5"/>
        <v>0</v>
      </c>
    </row>
    <row r="353" spans="1:8" x14ac:dyDescent="0.25">
      <c r="A353" s="16">
        <v>349</v>
      </c>
      <c r="B353" s="5">
        <v>15779</v>
      </c>
      <c r="C353" s="43" t="s">
        <v>336</v>
      </c>
      <c r="D353" s="16" t="s">
        <v>331</v>
      </c>
      <c r="E353" s="16" t="s">
        <v>30</v>
      </c>
      <c r="F353" s="19">
        <v>3</v>
      </c>
      <c r="G353" s="20"/>
      <c r="H353" s="21">
        <f t="shared" si="5"/>
        <v>0</v>
      </c>
    </row>
    <row r="354" spans="1:8" x14ac:dyDescent="0.25">
      <c r="A354" s="16">
        <v>350</v>
      </c>
      <c r="B354" s="5">
        <v>15780</v>
      </c>
      <c r="C354" s="43" t="s">
        <v>336</v>
      </c>
      <c r="D354" s="16" t="s">
        <v>326</v>
      </c>
      <c r="E354" s="16" t="s">
        <v>30</v>
      </c>
      <c r="F354" s="19">
        <v>3</v>
      </c>
      <c r="G354" s="20"/>
      <c r="H354" s="21">
        <f t="shared" si="5"/>
        <v>0</v>
      </c>
    </row>
    <row r="355" spans="1:8" x14ac:dyDescent="0.25">
      <c r="A355" s="16">
        <v>351</v>
      </c>
      <c r="B355" s="5">
        <v>15781</v>
      </c>
      <c r="C355" s="43" t="s">
        <v>336</v>
      </c>
      <c r="D355" s="16" t="s">
        <v>327</v>
      </c>
      <c r="E355" s="16" t="s">
        <v>30</v>
      </c>
      <c r="F355" s="19">
        <v>3</v>
      </c>
      <c r="G355" s="20"/>
      <c r="H355" s="21">
        <f t="shared" si="5"/>
        <v>0</v>
      </c>
    </row>
    <row r="356" spans="1:8" x14ac:dyDescent="0.25">
      <c r="A356" s="16">
        <v>352</v>
      </c>
      <c r="B356" s="5">
        <v>13177</v>
      </c>
      <c r="C356" s="43" t="s">
        <v>344</v>
      </c>
      <c r="D356" s="16">
        <v>65</v>
      </c>
      <c r="E356" s="16" t="s">
        <v>30</v>
      </c>
      <c r="F356" s="19">
        <v>30</v>
      </c>
      <c r="G356" s="20"/>
      <c r="H356" s="21">
        <f t="shared" si="5"/>
        <v>0</v>
      </c>
    </row>
    <row r="357" spans="1:8" x14ac:dyDescent="0.25">
      <c r="A357" s="16">
        <v>353</v>
      </c>
      <c r="B357" s="5">
        <v>13178</v>
      </c>
      <c r="C357" s="43" t="s">
        <v>344</v>
      </c>
      <c r="D357" s="16">
        <v>80</v>
      </c>
      <c r="E357" s="16" t="s">
        <v>30</v>
      </c>
      <c r="F357" s="19">
        <v>30</v>
      </c>
      <c r="G357" s="20"/>
      <c r="H357" s="21">
        <f t="shared" si="5"/>
        <v>0</v>
      </c>
    </row>
    <row r="358" spans="1:8" x14ac:dyDescent="0.25">
      <c r="A358" s="16">
        <v>354</v>
      </c>
      <c r="B358" s="5">
        <v>13179</v>
      </c>
      <c r="C358" s="43" t="s">
        <v>344</v>
      </c>
      <c r="D358" s="16">
        <v>100</v>
      </c>
      <c r="E358" s="16" t="s">
        <v>30</v>
      </c>
      <c r="F358" s="19">
        <v>30</v>
      </c>
      <c r="G358" s="20"/>
      <c r="H358" s="21">
        <f t="shared" si="5"/>
        <v>0</v>
      </c>
    </row>
    <row r="359" spans="1:8" x14ac:dyDescent="0.25">
      <c r="A359" s="16">
        <v>355</v>
      </c>
      <c r="B359" s="5">
        <v>9416</v>
      </c>
      <c r="C359" s="43" t="s">
        <v>344</v>
      </c>
      <c r="D359" s="16">
        <v>125</v>
      </c>
      <c r="E359" s="16" t="s">
        <v>30</v>
      </c>
      <c r="F359" s="19">
        <v>24</v>
      </c>
      <c r="G359" s="20"/>
      <c r="H359" s="21">
        <f t="shared" si="5"/>
        <v>0</v>
      </c>
    </row>
    <row r="360" spans="1:8" x14ac:dyDescent="0.25">
      <c r="A360" s="16">
        <v>356</v>
      </c>
      <c r="B360" s="5">
        <v>13180</v>
      </c>
      <c r="C360" s="43" t="s">
        <v>344</v>
      </c>
      <c r="D360" s="16">
        <v>150</v>
      </c>
      <c r="E360" s="16" t="s">
        <v>30</v>
      </c>
      <c r="F360" s="19">
        <v>15</v>
      </c>
      <c r="G360" s="20"/>
      <c r="H360" s="21">
        <f t="shared" si="5"/>
        <v>0</v>
      </c>
    </row>
    <row r="361" spans="1:8" x14ac:dyDescent="0.25">
      <c r="A361" s="16">
        <v>357</v>
      </c>
      <c r="B361" s="5">
        <v>9419</v>
      </c>
      <c r="C361" s="43" t="s">
        <v>344</v>
      </c>
      <c r="D361" s="16">
        <v>200</v>
      </c>
      <c r="E361" s="16" t="s">
        <v>30</v>
      </c>
      <c r="F361" s="19">
        <v>15</v>
      </c>
      <c r="G361" s="20"/>
      <c r="H361" s="21">
        <f t="shared" si="5"/>
        <v>0</v>
      </c>
    </row>
    <row r="362" spans="1:8" x14ac:dyDescent="0.25">
      <c r="A362" s="16">
        <v>358</v>
      </c>
      <c r="B362" s="5">
        <v>9421</v>
      </c>
      <c r="C362" s="43" t="s">
        <v>344</v>
      </c>
      <c r="D362" s="16" t="s">
        <v>147</v>
      </c>
      <c r="E362" s="16" t="s">
        <v>30</v>
      </c>
      <c r="F362" s="19">
        <v>9</v>
      </c>
      <c r="G362" s="20"/>
      <c r="H362" s="21">
        <f t="shared" si="5"/>
        <v>0</v>
      </c>
    </row>
    <row r="363" spans="1:8" x14ac:dyDescent="0.25">
      <c r="A363" s="16">
        <v>359</v>
      </c>
      <c r="B363" s="5">
        <v>7891</v>
      </c>
      <c r="C363" s="43" t="s">
        <v>344</v>
      </c>
      <c r="D363" s="16" t="s">
        <v>148</v>
      </c>
      <c r="E363" s="16" t="s">
        <v>30</v>
      </c>
      <c r="F363" s="19">
        <v>6</v>
      </c>
      <c r="G363" s="20"/>
      <c r="H363" s="21">
        <f t="shared" si="5"/>
        <v>0</v>
      </c>
    </row>
    <row r="364" spans="1:8" x14ac:dyDescent="0.25">
      <c r="A364" s="16">
        <v>360</v>
      </c>
      <c r="B364" s="5">
        <v>13182</v>
      </c>
      <c r="C364" s="43" t="s">
        <v>344</v>
      </c>
      <c r="D364" s="16" t="s">
        <v>149</v>
      </c>
      <c r="E364" s="16" t="s">
        <v>30</v>
      </c>
      <c r="F364" s="19">
        <v>3</v>
      </c>
      <c r="G364" s="20"/>
      <c r="H364" s="21">
        <f t="shared" si="5"/>
        <v>0</v>
      </c>
    </row>
    <row r="365" spans="1:8" x14ac:dyDescent="0.25">
      <c r="A365" s="16">
        <v>361</v>
      </c>
      <c r="B365" s="5">
        <v>7892</v>
      </c>
      <c r="C365" s="43" t="s">
        <v>344</v>
      </c>
      <c r="D365" s="16" t="s">
        <v>150</v>
      </c>
      <c r="E365" s="16" t="s">
        <v>30</v>
      </c>
      <c r="F365" s="19">
        <v>3</v>
      </c>
      <c r="G365" s="20"/>
      <c r="H365" s="21">
        <f t="shared" si="5"/>
        <v>0</v>
      </c>
    </row>
    <row r="366" spans="1:8" x14ac:dyDescent="0.25">
      <c r="A366" s="16">
        <v>362</v>
      </c>
      <c r="B366" s="5">
        <v>15782</v>
      </c>
      <c r="C366" s="43" t="s">
        <v>344</v>
      </c>
      <c r="D366" s="16" t="s">
        <v>151</v>
      </c>
      <c r="E366" s="16" t="s">
        <v>30</v>
      </c>
      <c r="F366" s="19">
        <v>3</v>
      </c>
      <c r="G366" s="20"/>
      <c r="H366" s="21">
        <f t="shared" si="5"/>
        <v>0</v>
      </c>
    </row>
    <row r="367" spans="1:8" x14ac:dyDescent="0.25">
      <c r="A367" s="16">
        <v>363</v>
      </c>
      <c r="B367" s="5">
        <v>20725</v>
      </c>
      <c r="C367" s="43" t="s">
        <v>575</v>
      </c>
      <c r="D367" s="16" t="s">
        <v>290</v>
      </c>
      <c r="E367" s="16" t="s">
        <v>30</v>
      </c>
      <c r="F367" s="19">
        <v>5</v>
      </c>
      <c r="G367" s="20"/>
      <c r="H367" s="21">
        <f t="shared" si="5"/>
        <v>0</v>
      </c>
    </row>
    <row r="368" spans="1:8" x14ac:dyDescent="0.25">
      <c r="A368" s="16">
        <v>364</v>
      </c>
      <c r="B368" s="5">
        <v>20726</v>
      </c>
      <c r="C368" s="43" t="s">
        <v>576</v>
      </c>
      <c r="D368" s="16" t="s">
        <v>294</v>
      </c>
      <c r="E368" s="16" t="s">
        <v>30</v>
      </c>
      <c r="F368" s="19">
        <v>5</v>
      </c>
      <c r="G368" s="20"/>
      <c r="H368" s="21">
        <f t="shared" si="5"/>
        <v>0</v>
      </c>
    </row>
    <row r="369" spans="1:8" x14ac:dyDescent="0.25">
      <c r="A369" s="16">
        <v>365</v>
      </c>
      <c r="B369" s="5">
        <v>20727</v>
      </c>
      <c r="C369" s="43" t="s">
        <v>577</v>
      </c>
      <c r="D369" s="16" t="s">
        <v>197</v>
      </c>
      <c r="E369" s="16" t="s">
        <v>30</v>
      </c>
      <c r="F369" s="19">
        <v>3</v>
      </c>
      <c r="G369" s="20"/>
      <c r="H369" s="21">
        <f t="shared" si="5"/>
        <v>0</v>
      </c>
    </row>
    <row r="370" spans="1:8" x14ac:dyDescent="0.25">
      <c r="A370" s="16">
        <v>366</v>
      </c>
      <c r="B370" s="5">
        <v>20728</v>
      </c>
      <c r="C370" s="43" t="s">
        <v>578</v>
      </c>
      <c r="D370" s="16" t="s">
        <v>207</v>
      </c>
      <c r="E370" s="16" t="s">
        <v>30</v>
      </c>
      <c r="F370" s="19">
        <v>5</v>
      </c>
      <c r="G370" s="20"/>
      <c r="H370" s="21">
        <f t="shared" si="5"/>
        <v>0</v>
      </c>
    </row>
    <row r="371" spans="1:8" x14ac:dyDescent="0.25">
      <c r="A371" s="16">
        <v>367</v>
      </c>
      <c r="B371" s="5">
        <v>552</v>
      </c>
      <c r="C371" s="43" t="s">
        <v>345</v>
      </c>
      <c r="D371" s="16">
        <v>63</v>
      </c>
      <c r="E371" s="16" t="s">
        <v>346</v>
      </c>
      <c r="F371" s="19">
        <v>60</v>
      </c>
      <c r="G371" s="20"/>
      <c r="H371" s="21">
        <f t="shared" si="5"/>
        <v>0</v>
      </c>
    </row>
    <row r="372" spans="1:8" x14ac:dyDescent="0.25">
      <c r="A372" s="16">
        <v>368</v>
      </c>
      <c r="B372" s="5">
        <v>553</v>
      </c>
      <c r="C372" s="43" t="s">
        <v>345</v>
      </c>
      <c r="D372" s="16">
        <v>75</v>
      </c>
      <c r="E372" s="16" t="s">
        <v>346</v>
      </c>
      <c r="F372" s="19">
        <v>60</v>
      </c>
      <c r="G372" s="20"/>
      <c r="H372" s="21">
        <f t="shared" si="5"/>
        <v>0</v>
      </c>
    </row>
    <row r="373" spans="1:8" x14ac:dyDescent="0.25">
      <c r="A373" s="16">
        <v>369</v>
      </c>
      <c r="B373" s="5">
        <v>554</v>
      </c>
      <c r="C373" s="43" t="s">
        <v>345</v>
      </c>
      <c r="D373" s="16">
        <v>90</v>
      </c>
      <c r="E373" s="16" t="s">
        <v>346</v>
      </c>
      <c r="F373" s="19">
        <v>60</v>
      </c>
      <c r="G373" s="20"/>
      <c r="H373" s="21">
        <f t="shared" si="5"/>
        <v>0</v>
      </c>
    </row>
    <row r="374" spans="1:8" x14ac:dyDescent="0.25">
      <c r="A374" s="16">
        <v>370</v>
      </c>
      <c r="B374" s="5">
        <v>555</v>
      </c>
      <c r="C374" s="43" t="s">
        <v>345</v>
      </c>
      <c r="D374" s="16">
        <v>110</v>
      </c>
      <c r="E374" s="16" t="s">
        <v>346</v>
      </c>
      <c r="F374" s="19">
        <v>45</v>
      </c>
      <c r="G374" s="20"/>
      <c r="H374" s="21">
        <f t="shared" si="5"/>
        <v>0</v>
      </c>
    </row>
    <row r="375" spans="1:8" x14ac:dyDescent="0.25">
      <c r="A375" s="16">
        <v>371</v>
      </c>
      <c r="B375" s="5">
        <v>556</v>
      </c>
      <c r="C375" s="43" t="s">
        <v>345</v>
      </c>
      <c r="D375" s="16">
        <v>125</v>
      </c>
      <c r="E375" s="16" t="s">
        <v>346</v>
      </c>
      <c r="F375" s="19">
        <v>30</v>
      </c>
      <c r="G375" s="20"/>
      <c r="H375" s="21">
        <f t="shared" si="5"/>
        <v>0</v>
      </c>
    </row>
    <row r="376" spans="1:8" x14ac:dyDescent="0.25">
      <c r="A376" s="16">
        <v>372</v>
      </c>
      <c r="B376" s="5">
        <v>558</v>
      </c>
      <c r="C376" s="43" t="s">
        <v>345</v>
      </c>
      <c r="D376" s="16">
        <v>160</v>
      </c>
      <c r="E376" s="16" t="s">
        <v>346</v>
      </c>
      <c r="F376" s="19">
        <v>15</v>
      </c>
      <c r="G376" s="20"/>
      <c r="H376" s="21">
        <f t="shared" si="5"/>
        <v>0</v>
      </c>
    </row>
    <row r="377" spans="1:8" x14ac:dyDescent="0.25">
      <c r="A377" s="16">
        <v>373</v>
      </c>
      <c r="B377" s="5">
        <v>3581</v>
      </c>
      <c r="C377" s="43" t="s">
        <v>347</v>
      </c>
      <c r="D377" s="16">
        <v>100</v>
      </c>
      <c r="E377" s="16" t="s">
        <v>30</v>
      </c>
      <c r="F377" s="19">
        <v>15</v>
      </c>
      <c r="G377" s="20"/>
      <c r="H377" s="21">
        <f t="shared" si="5"/>
        <v>0</v>
      </c>
    </row>
    <row r="378" spans="1:8" x14ac:dyDescent="0.25">
      <c r="A378" s="16">
        <v>374</v>
      </c>
      <c r="B378" s="5">
        <v>3582</v>
      </c>
      <c r="C378" s="43" t="s">
        <v>347</v>
      </c>
      <c r="D378" s="16">
        <v>150</v>
      </c>
      <c r="E378" s="16" t="s">
        <v>30</v>
      </c>
      <c r="F378" s="19">
        <v>6</v>
      </c>
      <c r="G378" s="20"/>
      <c r="H378" s="21">
        <f t="shared" si="5"/>
        <v>0</v>
      </c>
    </row>
    <row r="379" spans="1:8" x14ac:dyDescent="0.25">
      <c r="A379" s="16">
        <v>375</v>
      </c>
      <c r="B379" s="5">
        <v>9632</v>
      </c>
      <c r="C379" s="43" t="s">
        <v>347</v>
      </c>
      <c r="D379" s="16">
        <v>200</v>
      </c>
      <c r="E379" s="16" t="s">
        <v>30</v>
      </c>
      <c r="F379" s="19">
        <v>3</v>
      </c>
      <c r="G379" s="20"/>
      <c r="H379" s="21">
        <f t="shared" si="5"/>
        <v>0</v>
      </c>
    </row>
    <row r="380" spans="1:8" x14ac:dyDescent="0.25">
      <c r="A380" s="47"/>
      <c r="B380" s="6"/>
      <c r="C380" s="46"/>
      <c r="D380" s="47"/>
      <c r="E380" s="47"/>
      <c r="F380" s="47"/>
      <c r="G380" s="32" t="s">
        <v>69</v>
      </c>
      <c r="H380" s="21">
        <f>SUM(H5:H379)</f>
        <v>0</v>
      </c>
    </row>
    <row r="382" spans="1:8" x14ac:dyDescent="0.25">
      <c r="A382" s="3"/>
      <c r="B382" s="1"/>
      <c r="C382" s="2"/>
      <c r="D382" s="3"/>
      <c r="E382" s="3"/>
      <c r="F382" s="3"/>
      <c r="G382" s="4"/>
      <c r="H382" s="3"/>
    </row>
    <row r="383" spans="1:8" x14ac:dyDescent="0.25">
      <c r="A383" s="158" t="s">
        <v>599</v>
      </c>
      <c r="B383" s="159"/>
      <c r="C383" s="159"/>
      <c r="D383" s="159"/>
      <c r="E383" s="159"/>
      <c r="F383" s="159"/>
      <c r="G383" s="159"/>
      <c r="H383" s="160"/>
    </row>
    <row r="384" spans="1:8" ht="105" x14ac:dyDescent="0.25">
      <c r="A384" s="12" t="s">
        <v>0</v>
      </c>
      <c r="B384" s="39" t="s">
        <v>1</v>
      </c>
      <c r="C384" s="12" t="s">
        <v>2</v>
      </c>
      <c r="D384" s="40" t="s">
        <v>3</v>
      </c>
      <c r="E384" s="41" t="s">
        <v>4</v>
      </c>
      <c r="F384" s="40" t="s">
        <v>5</v>
      </c>
      <c r="G384" s="42" t="s">
        <v>6</v>
      </c>
      <c r="H384" s="40" t="s">
        <v>581</v>
      </c>
    </row>
    <row r="385" spans="1:8" ht="28.5" x14ac:dyDescent="0.25">
      <c r="A385" s="16">
        <v>1</v>
      </c>
      <c r="B385" s="5">
        <v>526</v>
      </c>
      <c r="C385" s="43" t="s">
        <v>348</v>
      </c>
      <c r="D385" s="16" t="s">
        <v>337</v>
      </c>
      <c r="E385" s="18" t="s">
        <v>30</v>
      </c>
      <c r="F385" s="19">
        <v>24</v>
      </c>
      <c r="G385" s="20"/>
      <c r="H385" s="21">
        <f t="shared" ref="H385:H418" si="6">F385*G385</f>
        <v>0</v>
      </c>
    </row>
    <row r="386" spans="1:8" ht="28.5" x14ac:dyDescent="0.25">
      <c r="A386" s="16">
        <v>2</v>
      </c>
      <c r="B386" s="5">
        <v>524</v>
      </c>
      <c r="C386" s="43" t="s">
        <v>348</v>
      </c>
      <c r="D386" s="16" t="s">
        <v>338</v>
      </c>
      <c r="E386" s="18" t="s">
        <v>30</v>
      </c>
      <c r="F386" s="19">
        <v>24</v>
      </c>
      <c r="G386" s="20"/>
      <c r="H386" s="21">
        <f t="shared" si="6"/>
        <v>0</v>
      </c>
    </row>
    <row r="387" spans="1:8" ht="28.5" x14ac:dyDescent="0.25">
      <c r="A387" s="16">
        <v>3</v>
      </c>
      <c r="B387" s="5">
        <v>9586</v>
      </c>
      <c r="C387" s="43" t="s">
        <v>348</v>
      </c>
      <c r="D387" s="16" t="s">
        <v>142</v>
      </c>
      <c r="E387" s="18" t="s">
        <v>30</v>
      </c>
      <c r="F387" s="19">
        <v>30</v>
      </c>
      <c r="G387" s="20"/>
      <c r="H387" s="21">
        <f t="shared" si="6"/>
        <v>0</v>
      </c>
    </row>
    <row r="388" spans="1:8" ht="28.5" x14ac:dyDescent="0.25">
      <c r="A388" s="16">
        <v>4</v>
      </c>
      <c r="B388" s="5">
        <v>6484</v>
      </c>
      <c r="C388" s="43" t="s">
        <v>348</v>
      </c>
      <c r="D388" s="16" t="s">
        <v>143</v>
      </c>
      <c r="E388" s="18" t="s">
        <v>30</v>
      </c>
      <c r="F388" s="19">
        <v>30</v>
      </c>
      <c r="G388" s="20"/>
      <c r="H388" s="21">
        <f t="shared" si="6"/>
        <v>0</v>
      </c>
    </row>
    <row r="389" spans="1:8" ht="28.5" x14ac:dyDescent="0.25">
      <c r="A389" s="16">
        <v>5</v>
      </c>
      <c r="B389" s="5">
        <v>952</v>
      </c>
      <c r="C389" s="43" t="s">
        <v>348</v>
      </c>
      <c r="D389" s="16" t="s">
        <v>144</v>
      </c>
      <c r="E389" s="18" t="s">
        <v>30</v>
      </c>
      <c r="F389" s="19">
        <v>36</v>
      </c>
      <c r="G389" s="20"/>
      <c r="H389" s="21">
        <f t="shared" si="6"/>
        <v>0</v>
      </c>
    </row>
    <row r="390" spans="1:8" ht="28.5" x14ac:dyDescent="0.25">
      <c r="A390" s="16">
        <v>6</v>
      </c>
      <c r="B390" s="5">
        <v>10762</v>
      </c>
      <c r="C390" s="43" t="s">
        <v>348</v>
      </c>
      <c r="D390" s="16" t="s">
        <v>145</v>
      </c>
      <c r="E390" s="18" t="s">
        <v>30</v>
      </c>
      <c r="F390" s="19">
        <v>24</v>
      </c>
      <c r="G390" s="20"/>
      <c r="H390" s="21">
        <f t="shared" si="6"/>
        <v>0</v>
      </c>
    </row>
    <row r="391" spans="1:8" ht="28.5" x14ac:dyDescent="0.25">
      <c r="A391" s="16">
        <v>7</v>
      </c>
      <c r="B391" s="5">
        <v>11032</v>
      </c>
      <c r="C391" s="43" t="s">
        <v>348</v>
      </c>
      <c r="D391" s="16" t="s">
        <v>146</v>
      </c>
      <c r="E391" s="18" t="s">
        <v>30</v>
      </c>
      <c r="F391" s="19">
        <v>15</v>
      </c>
      <c r="G391" s="20"/>
      <c r="H391" s="21">
        <f t="shared" si="6"/>
        <v>0</v>
      </c>
    </row>
    <row r="392" spans="1:8" ht="28.5" x14ac:dyDescent="0.25">
      <c r="A392" s="16">
        <v>8</v>
      </c>
      <c r="B392" s="5">
        <v>545</v>
      </c>
      <c r="C392" s="43" t="s">
        <v>349</v>
      </c>
      <c r="D392" s="16" t="s">
        <v>350</v>
      </c>
      <c r="E392" s="18" t="s">
        <v>30</v>
      </c>
      <c r="F392" s="19">
        <v>6</v>
      </c>
      <c r="G392" s="20"/>
      <c r="H392" s="21">
        <f t="shared" si="6"/>
        <v>0</v>
      </c>
    </row>
    <row r="393" spans="1:8" ht="28.5" x14ac:dyDescent="0.25">
      <c r="A393" s="16">
        <v>9</v>
      </c>
      <c r="B393" s="5">
        <v>10749</v>
      </c>
      <c r="C393" s="43" t="s">
        <v>348</v>
      </c>
      <c r="D393" s="16" t="s">
        <v>147</v>
      </c>
      <c r="E393" s="18" t="s">
        <v>30</v>
      </c>
      <c r="F393" s="19">
        <v>6</v>
      </c>
      <c r="G393" s="20"/>
      <c r="H393" s="21">
        <f t="shared" si="6"/>
        <v>0</v>
      </c>
    </row>
    <row r="394" spans="1:8" ht="28.5" x14ac:dyDescent="0.25">
      <c r="A394" s="16">
        <v>10</v>
      </c>
      <c r="B394" s="5">
        <v>9804</v>
      </c>
      <c r="C394" s="43" t="s">
        <v>348</v>
      </c>
      <c r="D394" s="16" t="s">
        <v>148</v>
      </c>
      <c r="E394" s="18" t="s">
        <v>30</v>
      </c>
      <c r="F394" s="19">
        <v>6</v>
      </c>
      <c r="G394" s="20"/>
      <c r="H394" s="21">
        <f t="shared" si="6"/>
        <v>0</v>
      </c>
    </row>
    <row r="395" spans="1:8" ht="28.5" x14ac:dyDescent="0.25">
      <c r="A395" s="16">
        <v>11</v>
      </c>
      <c r="B395" s="5">
        <v>14501</v>
      </c>
      <c r="C395" s="43" t="s">
        <v>349</v>
      </c>
      <c r="D395" s="16" t="s">
        <v>351</v>
      </c>
      <c r="E395" s="18" t="s">
        <v>30</v>
      </c>
      <c r="F395" s="19">
        <v>3</v>
      </c>
      <c r="G395" s="20"/>
      <c r="H395" s="21">
        <f t="shared" si="6"/>
        <v>0</v>
      </c>
    </row>
    <row r="396" spans="1:8" ht="28.5" x14ac:dyDescent="0.25">
      <c r="A396" s="16">
        <v>12</v>
      </c>
      <c r="B396" s="5">
        <v>431</v>
      </c>
      <c r="C396" s="43" t="s">
        <v>349</v>
      </c>
      <c r="D396" s="16" t="s">
        <v>356</v>
      </c>
      <c r="E396" s="18" t="s">
        <v>30</v>
      </c>
      <c r="F396" s="19">
        <v>6</v>
      </c>
      <c r="G396" s="20"/>
      <c r="H396" s="21">
        <f t="shared" si="6"/>
        <v>0</v>
      </c>
    </row>
    <row r="397" spans="1:8" ht="28.5" x14ac:dyDescent="0.25">
      <c r="A397" s="16">
        <v>13</v>
      </c>
      <c r="B397" s="5">
        <v>15795</v>
      </c>
      <c r="C397" s="43" t="s">
        <v>353</v>
      </c>
      <c r="D397" s="16" t="s">
        <v>357</v>
      </c>
      <c r="E397" s="18" t="s">
        <v>30</v>
      </c>
      <c r="F397" s="19">
        <v>6</v>
      </c>
      <c r="G397" s="20"/>
      <c r="H397" s="21">
        <f t="shared" si="6"/>
        <v>0</v>
      </c>
    </row>
    <row r="398" spans="1:8" ht="28.5" x14ac:dyDescent="0.25">
      <c r="A398" s="16">
        <v>14</v>
      </c>
      <c r="B398" s="5">
        <v>15796</v>
      </c>
      <c r="C398" s="43" t="s">
        <v>348</v>
      </c>
      <c r="D398" s="16" t="s">
        <v>332</v>
      </c>
      <c r="E398" s="18" t="s">
        <v>30</v>
      </c>
      <c r="F398" s="19">
        <v>6</v>
      </c>
      <c r="G398" s="20"/>
      <c r="H398" s="21">
        <f t="shared" si="6"/>
        <v>0</v>
      </c>
    </row>
    <row r="399" spans="1:8" ht="28.5" x14ac:dyDescent="0.25">
      <c r="A399" s="16">
        <v>15</v>
      </c>
      <c r="B399" s="5">
        <v>14498</v>
      </c>
      <c r="C399" s="43" t="s">
        <v>348</v>
      </c>
      <c r="D399" s="16">
        <v>350</v>
      </c>
      <c r="E399" s="18" t="s">
        <v>30</v>
      </c>
      <c r="F399" s="19">
        <v>6</v>
      </c>
      <c r="G399" s="20"/>
      <c r="H399" s="21">
        <f t="shared" si="6"/>
        <v>0</v>
      </c>
    </row>
    <row r="400" spans="1:8" x14ac:dyDescent="0.25">
      <c r="A400" s="16">
        <v>16</v>
      </c>
      <c r="B400" s="5">
        <v>20729</v>
      </c>
      <c r="C400" s="43" t="s">
        <v>552</v>
      </c>
      <c r="D400" s="16">
        <v>80</v>
      </c>
      <c r="E400" s="18" t="s">
        <v>30</v>
      </c>
      <c r="F400" s="19">
        <v>3</v>
      </c>
      <c r="G400" s="20"/>
      <c r="H400" s="21">
        <f t="shared" si="6"/>
        <v>0</v>
      </c>
    </row>
    <row r="401" spans="1:8" x14ac:dyDescent="0.25">
      <c r="A401" s="16">
        <v>17</v>
      </c>
      <c r="B401" s="5">
        <v>14804</v>
      </c>
      <c r="C401" s="43" t="s">
        <v>553</v>
      </c>
      <c r="D401" s="16">
        <v>50</v>
      </c>
      <c r="E401" s="18" t="s">
        <v>30</v>
      </c>
      <c r="F401" s="19">
        <v>3</v>
      </c>
      <c r="G401" s="20"/>
      <c r="H401" s="21">
        <f t="shared" si="6"/>
        <v>0</v>
      </c>
    </row>
    <row r="402" spans="1:8" x14ac:dyDescent="0.25">
      <c r="A402" s="16">
        <v>18</v>
      </c>
      <c r="B402" s="5">
        <v>20700</v>
      </c>
      <c r="C402" s="43" t="s">
        <v>553</v>
      </c>
      <c r="D402" s="16">
        <v>80</v>
      </c>
      <c r="E402" s="18" t="s">
        <v>30</v>
      </c>
      <c r="F402" s="19">
        <v>3</v>
      </c>
      <c r="G402" s="20"/>
      <c r="H402" s="21">
        <f t="shared" si="6"/>
        <v>0</v>
      </c>
    </row>
    <row r="403" spans="1:8" ht="28.5" x14ac:dyDescent="0.25">
      <c r="A403" s="16">
        <v>19</v>
      </c>
      <c r="B403" s="5">
        <v>677</v>
      </c>
      <c r="C403" s="43" t="s">
        <v>348</v>
      </c>
      <c r="D403" s="16">
        <v>400</v>
      </c>
      <c r="E403" s="18" t="s">
        <v>30</v>
      </c>
      <c r="F403" s="19">
        <v>6</v>
      </c>
      <c r="G403" s="20"/>
      <c r="H403" s="21">
        <f t="shared" si="6"/>
        <v>0</v>
      </c>
    </row>
    <row r="404" spans="1:8" ht="28.5" x14ac:dyDescent="0.25">
      <c r="A404" s="16">
        <v>20</v>
      </c>
      <c r="B404" s="5">
        <v>601</v>
      </c>
      <c r="C404" s="43" t="s">
        <v>352</v>
      </c>
      <c r="D404" s="16" t="s">
        <v>337</v>
      </c>
      <c r="E404" s="18" t="s">
        <v>30</v>
      </c>
      <c r="F404" s="19">
        <v>24</v>
      </c>
      <c r="G404" s="20"/>
      <c r="H404" s="21">
        <f t="shared" si="6"/>
        <v>0</v>
      </c>
    </row>
    <row r="405" spans="1:8" ht="28.5" x14ac:dyDescent="0.25">
      <c r="A405" s="16">
        <v>21</v>
      </c>
      <c r="B405" s="5">
        <v>602</v>
      </c>
      <c r="C405" s="43" t="s">
        <v>352</v>
      </c>
      <c r="D405" s="16" t="s">
        <v>338</v>
      </c>
      <c r="E405" s="18" t="s">
        <v>30</v>
      </c>
      <c r="F405" s="19">
        <v>24</v>
      </c>
      <c r="G405" s="20"/>
      <c r="H405" s="21">
        <f t="shared" si="6"/>
        <v>0</v>
      </c>
    </row>
    <row r="406" spans="1:8" ht="28.5" x14ac:dyDescent="0.25">
      <c r="A406" s="16">
        <v>22</v>
      </c>
      <c r="B406" s="5">
        <v>523</v>
      </c>
      <c r="C406" s="43" t="s">
        <v>352</v>
      </c>
      <c r="D406" s="16" t="s">
        <v>142</v>
      </c>
      <c r="E406" s="18" t="s">
        <v>30</v>
      </c>
      <c r="F406" s="19">
        <v>30</v>
      </c>
      <c r="G406" s="20"/>
      <c r="H406" s="21">
        <f t="shared" si="6"/>
        <v>0</v>
      </c>
    </row>
    <row r="407" spans="1:8" ht="28.5" x14ac:dyDescent="0.25">
      <c r="A407" s="16">
        <v>23</v>
      </c>
      <c r="B407" s="5">
        <v>6434</v>
      </c>
      <c r="C407" s="43" t="s">
        <v>352</v>
      </c>
      <c r="D407" s="16" t="s">
        <v>143</v>
      </c>
      <c r="E407" s="18" t="s">
        <v>30</v>
      </c>
      <c r="F407" s="19">
        <v>30</v>
      </c>
      <c r="G407" s="20"/>
      <c r="H407" s="21">
        <f t="shared" si="6"/>
        <v>0</v>
      </c>
    </row>
    <row r="408" spans="1:8" ht="28.5" x14ac:dyDescent="0.25">
      <c r="A408" s="16">
        <v>24</v>
      </c>
      <c r="B408" s="5">
        <v>603</v>
      </c>
      <c r="C408" s="43" t="s">
        <v>352</v>
      </c>
      <c r="D408" s="16" t="s">
        <v>144</v>
      </c>
      <c r="E408" s="18" t="s">
        <v>30</v>
      </c>
      <c r="F408" s="19">
        <v>24</v>
      </c>
      <c r="G408" s="20"/>
      <c r="H408" s="21">
        <f t="shared" si="6"/>
        <v>0</v>
      </c>
    </row>
    <row r="409" spans="1:8" ht="28.5" x14ac:dyDescent="0.25">
      <c r="A409" s="16">
        <v>25</v>
      </c>
      <c r="B409" s="5">
        <v>425</v>
      </c>
      <c r="C409" s="43" t="s">
        <v>352</v>
      </c>
      <c r="D409" s="16" t="s">
        <v>145</v>
      </c>
      <c r="E409" s="18" t="s">
        <v>30</v>
      </c>
      <c r="F409" s="19">
        <v>12</v>
      </c>
      <c r="G409" s="20"/>
      <c r="H409" s="21">
        <f t="shared" si="6"/>
        <v>0</v>
      </c>
    </row>
    <row r="410" spans="1:8" ht="28.5" x14ac:dyDescent="0.25">
      <c r="A410" s="16">
        <v>26</v>
      </c>
      <c r="B410" s="5">
        <v>533</v>
      </c>
      <c r="C410" s="43" t="s">
        <v>352</v>
      </c>
      <c r="D410" s="16" t="s">
        <v>146</v>
      </c>
      <c r="E410" s="18" t="s">
        <v>30</v>
      </c>
      <c r="F410" s="19">
        <v>12</v>
      </c>
      <c r="G410" s="20"/>
      <c r="H410" s="21">
        <f t="shared" si="6"/>
        <v>0</v>
      </c>
    </row>
    <row r="411" spans="1:8" ht="28.5" x14ac:dyDescent="0.25">
      <c r="A411" s="16">
        <v>27</v>
      </c>
      <c r="B411" s="5">
        <v>13163</v>
      </c>
      <c r="C411" s="43" t="s">
        <v>353</v>
      </c>
      <c r="D411" s="16" t="s">
        <v>350</v>
      </c>
      <c r="E411" s="18" t="s">
        <v>30</v>
      </c>
      <c r="F411" s="19">
        <v>9</v>
      </c>
      <c r="G411" s="20"/>
      <c r="H411" s="21">
        <f t="shared" si="6"/>
        <v>0</v>
      </c>
    </row>
    <row r="412" spans="1:8" ht="28.5" x14ac:dyDescent="0.25">
      <c r="A412" s="16">
        <v>28</v>
      </c>
      <c r="B412" s="5">
        <v>544</v>
      </c>
      <c r="C412" s="43" t="s">
        <v>352</v>
      </c>
      <c r="D412" s="16" t="s">
        <v>354</v>
      </c>
      <c r="E412" s="18" t="s">
        <v>30</v>
      </c>
      <c r="F412" s="19">
        <v>12</v>
      </c>
      <c r="G412" s="20"/>
      <c r="H412" s="21">
        <f t="shared" si="6"/>
        <v>0</v>
      </c>
    </row>
    <row r="413" spans="1:8" ht="28.5" x14ac:dyDescent="0.25">
      <c r="A413" s="16">
        <v>29</v>
      </c>
      <c r="B413" s="5">
        <v>892</v>
      </c>
      <c r="C413" s="43" t="s">
        <v>353</v>
      </c>
      <c r="D413" s="16" t="s">
        <v>355</v>
      </c>
      <c r="E413" s="18" t="s">
        <v>30</v>
      </c>
      <c r="F413" s="19">
        <v>6</v>
      </c>
      <c r="G413" s="20"/>
      <c r="H413" s="21">
        <f t="shared" si="6"/>
        <v>0</v>
      </c>
    </row>
    <row r="414" spans="1:8" ht="28.5" x14ac:dyDescent="0.25">
      <c r="A414" s="16">
        <v>30</v>
      </c>
      <c r="B414" s="5">
        <v>9585</v>
      </c>
      <c r="C414" s="43" t="s">
        <v>352</v>
      </c>
      <c r="D414" s="16" t="s">
        <v>147</v>
      </c>
      <c r="E414" s="18" t="s">
        <v>30</v>
      </c>
      <c r="F414" s="19">
        <v>12</v>
      </c>
      <c r="G414" s="20"/>
      <c r="H414" s="21">
        <f t="shared" si="6"/>
        <v>0</v>
      </c>
    </row>
    <row r="415" spans="1:8" ht="28.5" x14ac:dyDescent="0.25">
      <c r="A415" s="16">
        <v>31</v>
      </c>
      <c r="B415" s="5">
        <v>540</v>
      </c>
      <c r="C415" s="43" t="s">
        <v>352</v>
      </c>
      <c r="D415" s="16" t="s">
        <v>148</v>
      </c>
      <c r="E415" s="18" t="s">
        <v>30</v>
      </c>
      <c r="F415" s="19">
        <v>12</v>
      </c>
      <c r="G415" s="20"/>
      <c r="H415" s="21">
        <f t="shared" si="6"/>
        <v>0</v>
      </c>
    </row>
    <row r="416" spans="1:8" ht="28.5" x14ac:dyDescent="0.25">
      <c r="A416" s="16">
        <v>32</v>
      </c>
      <c r="B416" s="5">
        <v>14496</v>
      </c>
      <c r="C416" s="43" t="s">
        <v>352</v>
      </c>
      <c r="D416" s="16">
        <v>350</v>
      </c>
      <c r="E416" s="18" t="s">
        <v>30</v>
      </c>
      <c r="F416" s="19">
        <v>12</v>
      </c>
      <c r="G416" s="20"/>
      <c r="H416" s="21">
        <f t="shared" si="6"/>
        <v>0</v>
      </c>
    </row>
    <row r="417" spans="1:8" ht="28.5" x14ac:dyDescent="0.25">
      <c r="A417" s="16">
        <v>33</v>
      </c>
      <c r="B417" s="5">
        <v>1051</v>
      </c>
      <c r="C417" s="43" t="s">
        <v>352</v>
      </c>
      <c r="D417" s="16">
        <v>400</v>
      </c>
      <c r="E417" s="18" t="s">
        <v>30</v>
      </c>
      <c r="F417" s="19">
        <v>12</v>
      </c>
      <c r="G417" s="20"/>
      <c r="H417" s="21">
        <f t="shared" si="6"/>
        <v>0</v>
      </c>
    </row>
    <row r="418" spans="1:8" ht="28.5" x14ac:dyDescent="0.25">
      <c r="A418" s="16">
        <v>34</v>
      </c>
      <c r="B418" s="5">
        <v>15797</v>
      </c>
      <c r="C418" s="43" t="s">
        <v>352</v>
      </c>
      <c r="D418" s="16">
        <v>500</v>
      </c>
      <c r="E418" s="18" t="s">
        <v>30</v>
      </c>
      <c r="F418" s="19">
        <v>6</v>
      </c>
      <c r="G418" s="20"/>
      <c r="H418" s="21">
        <f t="shared" si="6"/>
        <v>0</v>
      </c>
    </row>
    <row r="419" spans="1:8" x14ac:dyDescent="0.25">
      <c r="A419" s="47"/>
      <c r="B419" s="6"/>
      <c r="C419" s="76"/>
      <c r="D419" s="47"/>
      <c r="E419" s="49"/>
      <c r="F419" s="47"/>
      <c r="G419" s="32" t="s">
        <v>69</v>
      </c>
      <c r="H419" s="21">
        <f>SUM(H385:H418)</f>
        <v>0</v>
      </c>
    </row>
    <row r="420" spans="1:8" x14ac:dyDescent="0.25">
      <c r="A420" s="77"/>
      <c r="B420" s="7"/>
      <c r="C420" s="35"/>
      <c r="D420" s="78"/>
      <c r="E420" s="79"/>
      <c r="F420" s="77"/>
      <c r="G420" s="55"/>
      <c r="H420" s="56"/>
    </row>
    <row r="421" spans="1:8" x14ac:dyDescent="0.25">
      <c r="A421" s="77"/>
      <c r="B421" s="7"/>
      <c r="C421" s="35"/>
      <c r="D421" s="78"/>
      <c r="E421" s="79"/>
      <c r="F421" s="77"/>
      <c r="G421" s="55"/>
      <c r="H421" s="56"/>
    </row>
    <row r="422" spans="1:8" x14ac:dyDescent="0.25">
      <c r="A422" s="158" t="s">
        <v>600</v>
      </c>
      <c r="B422" s="159"/>
      <c r="C422" s="159"/>
      <c r="D422" s="159"/>
      <c r="E422" s="159"/>
      <c r="F422" s="159"/>
      <c r="G422" s="159"/>
      <c r="H422" s="160"/>
    </row>
    <row r="423" spans="1:8" ht="105" x14ac:dyDescent="0.25">
      <c r="A423" s="12" t="s">
        <v>0</v>
      </c>
      <c r="B423" s="39" t="s">
        <v>1</v>
      </c>
      <c r="C423" s="12" t="s">
        <v>2</v>
      </c>
      <c r="D423" s="40" t="s">
        <v>3</v>
      </c>
      <c r="E423" s="41" t="s">
        <v>4</v>
      </c>
      <c r="F423" s="40" t="s">
        <v>5</v>
      </c>
      <c r="G423" s="42" t="s">
        <v>6</v>
      </c>
      <c r="H423" s="40" t="s">
        <v>581</v>
      </c>
    </row>
    <row r="424" spans="1:8" ht="28.5" x14ac:dyDescent="0.25">
      <c r="A424" s="16">
        <v>1</v>
      </c>
      <c r="B424" s="5">
        <v>20701</v>
      </c>
      <c r="C424" s="43" t="s">
        <v>348</v>
      </c>
      <c r="D424" s="16" t="s">
        <v>337</v>
      </c>
      <c r="E424" s="18" t="s">
        <v>30</v>
      </c>
      <c r="F424" s="19">
        <v>10</v>
      </c>
      <c r="G424" s="20"/>
      <c r="H424" s="21">
        <f t="shared" ref="H424:H435" si="7">F424*G424</f>
        <v>0</v>
      </c>
    </row>
    <row r="425" spans="1:8" ht="28.5" x14ac:dyDescent="0.25">
      <c r="A425" s="16">
        <v>2</v>
      </c>
      <c r="B425" s="5">
        <v>20702</v>
      </c>
      <c r="C425" s="43" t="s">
        <v>348</v>
      </c>
      <c r="D425" s="16" t="s">
        <v>142</v>
      </c>
      <c r="E425" s="18" t="s">
        <v>30</v>
      </c>
      <c r="F425" s="19">
        <v>15</v>
      </c>
      <c r="G425" s="20"/>
      <c r="H425" s="21">
        <f t="shared" si="7"/>
        <v>0</v>
      </c>
    </row>
    <row r="426" spans="1:8" ht="28.5" x14ac:dyDescent="0.25">
      <c r="A426" s="16">
        <v>3</v>
      </c>
      <c r="B426" s="5">
        <v>20703</v>
      </c>
      <c r="C426" s="43" t="s">
        <v>348</v>
      </c>
      <c r="D426" s="16" t="s">
        <v>143</v>
      </c>
      <c r="E426" s="18" t="s">
        <v>30</v>
      </c>
      <c r="F426" s="19">
        <v>12</v>
      </c>
      <c r="G426" s="20"/>
      <c r="H426" s="21">
        <f t="shared" si="7"/>
        <v>0</v>
      </c>
    </row>
    <row r="427" spans="1:8" ht="28.5" x14ac:dyDescent="0.25">
      <c r="A427" s="16">
        <v>4</v>
      </c>
      <c r="B427" s="5">
        <v>20704</v>
      </c>
      <c r="C427" s="43" t="s">
        <v>348</v>
      </c>
      <c r="D427" s="16" t="s">
        <v>144</v>
      </c>
      <c r="E427" s="18" t="s">
        <v>30</v>
      </c>
      <c r="F427" s="19">
        <v>10</v>
      </c>
      <c r="G427" s="20"/>
      <c r="H427" s="21">
        <f t="shared" si="7"/>
        <v>0</v>
      </c>
    </row>
    <row r="428" spans="1:8" ht="28.5" x14ac:dyDescent="0.25">
      <c r="A428" s="16">
        <v>5</v>
      </c>
      <c r="B428" s="5">
        <v>20705</v>
      </c>
      <c r="C428" s="43" t="s">
        <v>348</v>
      </c>
      <c r="D428" s="16" t="s">
        <v>145</v>
      </c>
      <c r="E428" s="18" t="s">
        <v>30</v>
      </c>
      <c r="F428" s="19">
        <v>5</v>
      </c>
      <c r="G428" s="20"/>
      <c r="H428" s="21">
        <f t="shared" si="7"/>
        <v>0</v>
      </c>
    </row>
    <row r="429" spans="1:8" ht="28.5" x14ac:dyDescent="0.25">
      <c r="A429" s="16">
        <v>6</v>
      </c>
      <c r="B429" s="5">
        <v>20706</v>
      </c>
      <c r="C429" s="43" t="s">
        <v>348</v>
      </c>
      <c r="D429" s="16" t="s">
        <v>146</v>
      </c>
      <c r="E429" s="18" t="s">
        <v>30</v>
      </c>
      <c r="F429" s="19">
        <v>3</v>
      </c>
      <c r="G429" s="20"/>
      <c r="H429" s="21">
        <f t="shared" si="7"/>
        <v>0</v>
      </c>
    </row>
    <row r="430" spans="1:8" ht="28.5" x14ac:dyDescent="0.25">
      <c r="A430" s="16">
        <v>7</v>
      </c>
      <c r="B430" s="5">
        <v>20707</v>
      </c>
      <c r="C430" s="43" t="s">
        <v>352</v>
      </c>
      <c r="D430" s="16" t="s">
        <v>337</v>
      </c>
      <c r="E430" s="18" t="s">
        <v>30</v>
      </c>
      <c r="F430" s="19">
        <v>8</v>
      </c>
      <c r="G430" s="20"/>
      <c r="H430" s="21">
        <f t="shared" si="7"/>
        <v>0</v>
      </c>
    </row>
    <row r="431" spans="1:8" ht="28.5" x14ac:dyDescent="0.25">
      <c r="A431" s="16">
        <v>8</v>
      </c>
      <c r="B431" s="5">
        <v>20708</v>
      </c>
      <c r="C431" s="43" t="s">
        <v>352</v>
      </c>
      <c r="D431" s="16" t="s">
        <v>142</v>
      </c>
      <c r="E431" s="18" t="s">
        <v>30</v>
      </c>
      <c r="F431" s="19">
        <v>12</v>
      </c>
      <c r="G431" s="20"/>
      <c r="H431" s="21">
        <f t="shared" si="7"/>
        <v>0</v>
      </c>
    </row>
    <row r="432" spans="1:8" ht="28.5" x14ac:dyDescent="0.25">
      <c r="A432" s="16">
        <v>9</v>
      </c>
      <c r="B432" s="5">
        <v>20709</v>
      </c>
      <c r="C432" s="43" t="s">
        <v>352</v>
      </c>
      <c r="D432" s="16" t="s">
        <v>143</v>
      </c>
      <c r="E432" s="18" t="s">
        <v>30</v>
      </c>
      <c r="F432" s="19">
        <v>10</v>
      </c>
      <c r="G432" s="20"/>
      <c r="H432" s="21">
        <f t="shared" si="7"/>
        <v>0</v>
      </c>
    </row>
    <row r="433" spans="1:8" ht="28.5" x14ac:dyDescent="0.25">
      <c r="A433" s="16">
        <v>10</v>
      </c>
      <c r="B433" s="5">
        <v>20710</v>
      </c>
      <c r="C433" s="43" t="s">
        <v>352</v>
      </c>
      <c r="D433" s="16" t="s">
        <v>144</v>
      </c>
      <c r="E433" s="18" t="s">
        <v>30</v>
      </c>
      <c r="F433" s="19">
        <v>5</v>
      </c>
      <c r="G433" s="20"/>
      <c r="H433" s="21">
        <f t="shared" si="7"/>
        <v>0</v>
      </c>
    </row>
    <row r="434" spans="1:8" ht="28.5" x14ac:dyDescent="0.25">
      <c r="A434" s="16">
        <v>11</v>
      </c>
      <c r="B434" s="5">
        <v>20711</v>
      </c>
      <c r="C434" s="43" t="s">
        <v>352</v>
      </c>
      <c r="D434" s="16" t="s">
        <v>145</v>
      </c>
      <c r="E434" s="18" t="s">
        <v>30</v>
      </c>
      <c r="F434" s="19">
        <v>3</v>
      </c>
      <c r="G434" s="20"/>
      <c r="H434" s="21">
        <f t="shared" si="7"/>
        <v>0</v>
      </c>
    </row>
    <row r="435" spans="1:8" ht="28.5" x14ac:dyDescent="0.25">
      <c r="A435" s="16">
        <v>12</v>
      </c>
      <c r="B435" s="5">
        <v>20712</v>
      </c>
      <c r="C435" s="43" t="s">
        <v>352</v>
      </c>
      <c r="D435" s="16" t="s">
        <v>146</v>
      </c>
      <c r="E435" s="18" t="s">
        <v>30</v>
      </c>
      <c r="F435" s="19">
        <v>2</v>
      </c>
      <c r="G435" s="20"/>
      <c r="H435" s="21">
        <f t="shared" si="7"/>
        <v>0</v>
      </c>
    </row>
    <row r="436" spans="1:8" x14ac:dyDescent="0.25">
      <c r="A436" s="47"/>
      <c r="B436" s="6"/>
      <c r="C436" s="46"/>
      <c r="D436" s="47"/>
      <c r="E436" s="49"/>
      <c r="F436" s="47"/>
      <c r="G436" s="32" t="s">
        <v>69</v>
      </c>
      <c r="H436" s="21">
        <f>SUM(H424:H435)</f>
        <v>0</v>
      </c>
    </row>
  </sheetData>
  <mergeCells count="3">
    <mergeCell ref="A3:H3"/>
    <mergeCell ref="A383:H383"/>
    <mergeCell ref="A422:H422"/>
  </mergeCells>
  <pageMargins left="0.7" right="0.7" top="0.75" bottom="0.75" header="0.3" footer="0.3"/>
  <pageSetup paperSize="9" scale="77" orientation="portrait" r:id="rId1"/>
  <rowBreaks count="2" manualBreakCount="2">
    <brk id="319" max="7" man="1"/>
    <brk id="3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view="pageBreakPreview" zoomScale="80" zoomScaleNormal="80" zoomScaleSheetLayoutView="80" workbookViewId="0">
      <selection activeCell="C40" sqref="C40"/>
    </sheetView>
  </sheetViews>
  <sheetFormatPr defaultColWidth="45.5703125" defaultRowHeight="15" x14ac:dyDescent="0.25"/>
  <cols>
    <col min="1" max="1" width="7" customWidth="1"/>
    <col min="2" max="2" width="10.85546875" bestFit="1" customWidth="1"/>
    <col min="3" max="3" width="34.42578125" bestFit="1" customWidth="1"/>
    <col min="4" max="4" width="10.5703125" bestFit="1" customWidth="1"/>
    <col min="5" max="5" width="12.85546875" bestFit="1" customWidth="1"/>
    <col min="6" max="6" width="15" customWidth="1"/>
    <col min="7" max="7" width="16" customWidth="1"/>
    <col min="8" max="8" width="23.5703125" customWidth="1"/>
  </cols>
  <sheetData>
    <row r="1" spans="1:8" x14ac:dyDescent="0.25">
      <c r="A1" s="8" t="s">
        <v>667</v>
      </c>
      <c r="B1" s="52"/>
      <c r="C1" s="35"/>
      <c r="D1" s="36"/>
      <c r="E1" s="54"/>
      <c r="F1" s="36"/>
      <c r="G1" s="55"/>
      <c r="H1" s="56"/>
    </row>
    <row r="2" spans="1:8" x14ac:dyDescent="0.25">
      <c r="A2" s="67"/>
      <c r="B2" s="68"/>
      <c r="C2" s="86"/>
      <c r="D2" s="67"/>
      <c r="E2" s="67"/>
      <c r="F2" s="67"/>
      <c r="G2" s="71"/>
      <c r="H2" s="70"/>
    </row>
    <row r="3" spans="1:8" x14ac:dyDescent="0.25">
      <c r="A3" s="158" t="s">
        <v>603</v>
      </c>
      <c r="B3" s="159"/>
      <c r="C3" s="159"/>
      <c r="D3" s="159"/>
      <c r="E3" s="159"/>
      <c r="F3" s="159"/>
      <c r="G3" s="159"/>
      <c r="H3" s="160"/>
    </row>
    <row r="4" spans="1:8" ht="6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581</v>
      </c>
    </row>
    <row r="5" spans="1:8" x14ac:dyDescent="0.25">
      <c r="A5" s="16">
        <v>1</v>
      </c>
      <c r="B5" s="5">
        <v>9240</v>
      </c>
      <c r="C5" s="43" t="s">
        <v>365</v>
      </c>
      <c r="D5" s="16">
        <v>50</v>
      </c>
      <c r="E5" s="16" t="s">
        <v>30</v>
      </c>
      <c r="F5" s="16">
        <v>3</v>
      </c>
      <c r="G5" s="20"/>
      <c r="H5" s="21">
        <f>F5*G5</f>
        <v>0</v>
      </c>
    </row>
    <row r="6" spans="1:8" x14ac:dyDescent="0.25">
      <c r="A6" s="16">
        <v>2</v>
      </c>
      <c r="B6" s="5">
        <v>6526</v>
      </c>
      <c r="C6" s="43" t="s">
        <v>365</v>
      </c>
      <c r="D6" s="16">
        <v>80</v>
      </c>
      <c r="E6" s="16" t="s">
        <v>30</v>
      </c>
      <c r="F6" s="16">
        <v>3</v>
      </c>
      <c r="G6" s="20"/>
      <c r="H6" s="21">
        <f>F6*G6</f>
        <v>0</v>
      </c>
    </row>
    <row r="7" spans="1:8" x14ac:dyDescent="0.25">
      <c r="A7" s="47"/>
      <c r="B7" s="6"/>
      <c r="C7" s="46"/>
      <c r="D7" s="47"/>
      <c r="E7" s="47"/>
      <c r="F7" s="47"/>
      <c r="G7" s="32" t="s">
        <v>69</v>
      </c>
      <c r="H7" s="21">
        <f>SUM(H5:H6)</f>
        <v>0</v>
      </c>
    </row>
    <row r="8" spans="1:8" x14ac:dyDescent="0.25">
      <c r="A8" s="36"/>
      <c r="B8" s="52"/>
      <c r="C8" s="66"/>
      <c r="D8" s="36"/>
      <c r="E8" s="36"/>
      <c r="F8" s="36"/>
      <c r="G8" s="55"/>
      <c r="H8" s="56"/>
    </row>
    <row r="9" spans="1:8" x14ac:dyDescent="0.25">
      <c r="A9" s="67"/>
      <c r="B9" s="68"/>
      <c r="C9" s="69"/>
      <c r="D9" s="67"/>
      <c r="E9" s="67"/>
      <c r="F9" s="67"/>
      <c r="G9" s="71"/>
      <c r="H9" s="70"/>
    </row>
    <row r="10" spans="1:8" x14ac:dyDescent="0.25">
      <c r="A10" s="158" t="s">
        <v>604</v>
      </c>
      <c r="B10" s="159"/>
      <c r="C10" s="159"/>
      <c r="D10" s="159"/>
      <c r="E10" s="159"/>
      <c r="F10" s="159"/>
      <c r="G10" s="159"/>
      <c r="H10" s="160"/>
    </row>
    <row r="11" spans="1:8" ht="60" x14ac:dyDescent="0.25">
      <c r="A11" s="12" t="s">
        <v>0</v>
      </c>
      <c r="B11" s="39" t="s">
        <v>1</v>
      </c>
      <c r="C11" s="12" t="s">
        <v>2</v>
      </c>
      <c r="D11" s="40" t="s">
        <v>3</v>
      </c>
      <c r="E11" s="41" t="s">
        <v>4</v>
      </c>
      <c r="F11" s="40" t="s">
        <v>5</v>
      </c>
      <c r="G11" s="42" t="s">
        <v>6</v>
      </c>
      <c r="H11" s="40" t="s">
        <v>581</v>
      </c>
    </row>
    <row r="12" spans="1:8" x14ac:dyDescent="0.25">
      <c r="A12" s="87">
        <v>1</v>
      </c>
      <c r="B12" s="5">
        <v>8608</v>
      </c>
      <c r="C12" s="43" t="s">
        <v>366</v>
      </c>
      <c r="D12" s="16" t="s">
        <v>367</v>
      </c>
      <c r="E12" s="16" t="s">
        <v>30</v>
      </c>
      <c r="F12" s="19">
        <v>15</v>
      </c>
      <c r="G12" s="88"/>
      <c r="H12" s="21">
        <f t="shared" ref="H12:H20" si="0">F12*G12</f>
        <v>0</v>
      </c>
    </row>
    <row r="13" spans="1:8" x14ac:dyDescent="0.25">
      <c r="A13" s="16">
        <v>2</v>
      </c>
      <c r="B13" s="5">
        <v>2531</v>
      </c>
      <c r="C13" s="43" t="s">
        <v>366</v>
      </c>
      <c r="D13" s="16" t="s">
        <v>72</v>
      </c>
      <c r="E13" s="16" t="s">
        <v>30</v>
      </c>
      <c r="F13" s="19">
        <v>15</v>
      </c>
      <c r="G13" s="20"/>
      <c r="H13" s="21">
        <f t="shared" si="0"/>
        <v>0</v>
      </c>
    </row>
    <row r="14" spans="1:8" x14ac:dyDescent="0.25">
      <c r="A14" s="16">
        <v>3</v>
      </c>
      <c r="B14" s="5">
        <v>15805</v>
      </c>
      <c r="C14" s="43" t="s">
        <v>366</v>
      </c>
      <c r="D14" s="16" t="s">
        <v>613</v>
      </c>
      <c r="E14" s="16" t="s">
        <v>30</v>
      </c>
      <c r="F14" s="19">
        <v>15</v>
      </c>
      <c r="G14" s="20"/>
      <c r="H14" s="21">
        <f t="shared" si="0"/>
        <v>0</v>
      </c>
    </row>
    <row r="15" spans="1:8" x14ac:dyDescent="0.25">
      <c r="A15" s="16">
        <v>4</v>
      </c>
      <c r="B15" s="5">
        <v>227</v>
      </c>
      <c r="C15" s="43" t="s">
        <v>366</v>
      </c>
      <c r="D15" s="16" t="s">
        <v>337</v>
      </c>
      <c r="E15" s="16" t="s">
        <v>30</v>
      </c>
      <c r="F15" s="19">
        <v>3</v>
      </c>
      <c r="G15" s="20"/>
      <c r="H15" s="21">
        <f t="shared" si="0"/>
        <v>0</v>
      </c>
    </row>
    <row r="16" spans="1:8" x14ac:dyDescent="0.25">
      <c r="A16" s="87">
        <v>5</v>
      </c>
      <c r="B16" s="5">
        <v>8097</v>
      </c>
      <c r="C16" s="43" t="s">
        <v>366</v>
      </c>
      <c r="D16" s="16" t="s">
        <v>142</v>
      </c>
      <c r="E16" s="16" t="s">
        <v>30</v>
      </c>
      <c r="F16" s="19">
        <v>6</v>
      </c>
      <c r="G16" s="20"/>
      <c r="H16" s="21">
        <f t="shared" si="0"/>
        <v>0</v>
      </c>
    </row>
    <row r="17" spans="1:8" x14ac:dyDescent="0.25">
      <c r="A17" s="16">
        <v>6</v>
      </c>
      <c r="B17" s="5">
        <v>8142</v>
      </c>
      <c r="C17" s="43" t="s">
        <v>366</v>
      </c>
      <c r="D17" s="16" t="s">
        <v>143</v>
      </c>
      <c r="E17" s="16" t="s">
        <v>30</v>
      </c>
      <c r="F17" s="19">
        <v>3</v>
      </c>
      <c r="G17" s="20"/>
      <c r="H17" s="21">
        <f t="shared" si="0"/>
        <v>0</v>
      </c>
    </row>
    <row r="18" spans="1:8" x14ac:dyDescent="0.25">
      <c r="A18" s="16">
        <v>7</v>
      </c>
      <c r="B18" s="5">
        <v>4050</v>
      </c>
      <c r="C18" s="43" t="s">
        <v>368</v>
      </c>
      <c r="D18" s="16" t="s">
        <v>337</v>
      </c>
      <c r="E18" s="16" t="s">
        <v>30</v>
      </c>
      <c r="F18" s="19">
        <v>3</v>
      </c>
      <c r="G18" s="20"/>
      <c r="H18" s="21">
        <f t="shared" si="0"/>
        <v>0</v>
      </c>
    </row>
    <row r="19" spans="1:8" x14ac:dyDescent="0.25">
      <c r="A19" s="87">
        <v>8</v>
      </c>
      <c r="B19" s="5">
        <v>15806</v>
      </c>
      <c r="C19" s="43" t="s">
        <v>368</v>
      </c>
      <c r="D19" s="16" t="s">
        <v>142</v>
      </c>
      <c r="E19" s="16" t="s">
        <v>30</v>
      </c>
      <c r="F19" s="19">
        <v>6</v>
      </c>
      <c r="G19" s="20"/>
      <c r="H19" s="21">
        <f t="shared" si="0"/>
        <v>0</v>
      </c>
    </row>
    <row r="20" spans="1:8" x14ac:dyDescent="0.25">
      <c r="A20" s="16">
        <v>9</v>
      </c>
      <c r="B20" s="5">
        <v>11200</v>
      </c>
      <c r="C20" s="43" t="s">
        <v>368</v>
      </c>
      <c r="D20" s="16" t="s">
        <v>143</v>
      </c>
      <c r="E20" s="16" t="s">
        <v>30</v>
      </c>
      <c r="F20" s="19">
        <v>3</v>
      </c>
      <c r="G20" s="20"/>
      <c r="H20" s="21">
        <f t="shared" si="0"/>
        <v>0</v>
      </c>
    </row>
    <row r="21" spans="1:8" x14ac:dyDescent="0.25">
      <c r="A21" s="47"/>
      <c r="B21" s="6"/>
      <c r="C21" s="46"/>
      <c r="D21" s="47"/>
      <c r="E21" s="47"/>
      <c r="F21" s="47"/>
      <c r="G21" s="32" t="s">
        <v>69</v>
      </c>
      <c r="H21" s="129">
        <f>SUM(H12:H20)</f>
        <v>0</v>
      </c>
    </row>
    <row r="22" spans="1:8" x14ac:dyDescent="0.25">
      <c r="A22" s="67"/>
      <c r="B22" s="68"/>
      <c r="C22" s="85"/>
      <c r="D22" s="67"/>
      <c r="E22" s="67"/>
      <c r="F22" s="67"/>
      <c r="G22" s="71"/>
      <c r="H22" s="89"/>
    </row>
    <row r="23" spans="1:8" x14ac:dyDescent="0.25">
      <c r="A23" s="67"/>
      <c r="B23" s="68"/>
      <c r="C23" s="86"/>
      <c r="D23" s="67"/>
      <c r="E23" s="67"/>
      <c r="F23" s="67"/>
      <c r="G23" s="71"/>
      <c r="H23" s="89"/>
    </row>
    <row r="24" spans="1:8" x14ac:dyDescent="0.25">
      <c r="A24" s="158" t="s">
        <v>605</v>
      </c>
      <c r="B24" s="159"/>
      <c r="C24" s="159"/>
      <c r="D24" s="159"/>
      <c r="E24" s="159"/>
      <c r="F24" s="159"/>
      <c r="G24" s="159"/>
      <c r="H24" s="160"/>
    </row>
    <row r="25" spans="1:8" ht="60" x14ac:dyDescent="0.25">
      <c r="A25" s="12" t="s">
        <v>0</v>
      </c>
      <c r="B25" s="39" t="s">
        <v>1</v>
      </c>
      <c r="C25" s="12" t="s">
        <v>2</v>
      </c>
      <c r="D25" s="40" t="s">
        <v>3</v>
      </c>
      <c r="E25" s="41" t="s">
        <v>4</v>
      </c>
      <c r="F25" s="40" t="s">
        <v>5</v>
      </c>
      <c r="G25" s="42" t="s">
        <v>6</v>
      </c>
      <c r="H25" s="40" t="s">
        <v>581</v>
      </c>
    </row>
    <row r="26" spans="1:8" x14ac:dyDescent="0.25">
      <c r="A26" s="16">
        <v>1</v>
      </c>
      <c r="B26" s="5">
        <v>15109</v>
      </c>
      <c r="C26" s="43" t="s">
        <v>369</v>
      </c>
      <c r="D26" s="16" t="s">
        <v>337</v>
      </c>
      <c r="E26" s="16" t="s">
        <v>30</v>
      </c>
      <c r="F26" s="16">
        <v>15</v>
      </c>
      <c r="G26" s="20"/>
      <c r="H26" s="21">
        <f>F26*G26</f>
        <v>0</v>
      </c>
    </row>
    <row r="27" spans="1:8" x14ac:dyDescent="0.25">
      <c r="A27" s="16">
        <v>2</v>
      </c>
      <c r="B27" s="5">
        <v>2545</v>
      </c>
      <c r="C27" s="43" t="s">
        <v>369</v>
      </c>
      <c r="D27" s="16" t="s">
        <v>142</v>
      </c>
      <c r="E27" s="16" t="s">
        <v>30</v>
      </c>
      <c r="F27" s="16">
        <v>9</v>
      </c>
      <c r="G27" s="20"/>
      <c r="H27" s="21">
        <f>F27*G27</f>
        <v>0</v>
      </c>
    </row>
    <row r="28" spans="1:8" x14ac:dyDescent="0.25">
      <c r="A28" s="47"/>
      <c r="B28" s="6"/>
      <c r="C28" s="46"/>
      <c r="D28" s="47"/>
      <c r="E28" s="47"/>
      <c r="F28" s="47"/>
      <c r="G28" s="32" t="s">
        <v>69</v>
      </c>
      <c r="H28" s="21">
        <f>SUM(H26:H27)</f>
        <v>0</v>
      </c>
    </row>
    <row r="29" spans="1:8" x14ac:dyDescent="0.25">
      <c r="A29" s="77"/>
      <c r="B29" s="7"/>
      <c r="C29" s="86"/>
      <c r="D29" s="78"/>
      <c r="E29" s="77"/>
      <c r="F29" s="77"/>
      <c r="G29" s="55"/>
      <c r="H29" s="56"/>
    </row>
    <row r="30" spans="1:8" x14ac:dyDescent="0.25">
      <c r="A30" s="77"/>
      <c r="B30" s="7"/>
      <c r="C30" s="35"/>
      <c r="D30" s="78"/>
      <c r="E30" s="77"/>
      <c r="F30" s="77"/>
      <c r="G30" s="55"/>
      <c r="H30" s="56"/>
    </row>
    <row r="31" spans="1:8" x14ac:dyDescent="0.25">
      <c r="A31" s="163" t="s">
        <v>606</v>
      </c>
      <c r="B31" s="164"/>
      <c r="C31" s="164"/>
      <c r="D31" s="164"/>
      <c r="E31" s="164"/>
      <c r="F31" s="164"/>
      <c r="G31" s="164"/>
      <c r="H31" s="165"/>
    </row>
    <row r="32" spans="1:8" ht="60" x14ac:dyDescent="0.25">
      <c r="A32" s="12" t="s">
        <v>0</v>
      </c>
      <c r="B32" s="39" t="s">
        <v>1</v>
      </c>
      <c r="C32" s="12" t="s">
        <v>2</v>
      </c>
      <c r="D32" s="40" t="s">
        <v>3</v>
      </c>
      <c r="E32" s="41" t="s">
        <v>4</v>
      </c>
      <c r="F32" s="40" t="s">
        <v>5</v>
      </c>
      <c r="G32" s="42" t="s">
        <v>6</v>
      </c>
      <c r="H32" s="40" t="s">
        <v>581</v>
      </c>
    </row>
    <row r="33" spans="1:8" x14ac:dyDescent="0.25">
      <c r="A33" s="16">
        <v>1</v>
      </c>
      <c r="B33" s="5">
        <v>795</v>
      </c>
      <c r="C33" s="43" t="s">
        <v>370</v>
      </c>
      <c r="D33" s="16" t="s">
        <v>371</v>
      </c>
      <c r="E33" s="16" t="s">
        <v>30</v>
      </c>
      <c r="F33" s="19">
        <v>6</v>
      </c>
      <c r="G33" s="20"/>
      <c r="H33" s="21">
        <f t="shared" ref="H33:H41" si="1">F33*G33</f>
        <v>0</v>
      </c>
    </row>
    <row r="34" spans="1:8" x14ac:dyDescent="0.25">
      <c r="A34" s="16">
        <v>2</v>
      </c>
      <c r="B34" s="5">
        <v>852</v>
      </c>
      <c r="C34" s="43" t="s">
        <v>370</v>
      </c>
      <c r="D34" s="16" t="s">
        <v>178</v>
      </c>
      <c r="E34" s="16" t="s">
        <v>30</v>
      </c>
      <c r="F34" s="19">
        <v>12</v>
      </c>
      <c r="G34" s="20"/>
      <c r="H34" s="21">
        <f t="shared" si="1"/>
        <v>0</v>
      </c>
    </row>
    <row r="35" spans="1:8" x14ac:dyDescent="0.25">
      <c r="A35" s="16">
        <v>3</v>
      </c>
      <c r="B35" s="5">
        <v>6390</v>
      </c>
      <c r="C35" s="43" t="s">
        <v>370</v>
      </c>
      <c r="D35" s="16" t="s">
        <v>372</v>
      </c>
      <c r="E35" s="16" t="s">
        <v>30</v>
      </c>
      <c r="F35" s="19">
        <v>12</v>
      </c>
      <c r="G35" s="20"/>
      <c r="H35" s="21">
        <f t="shared" si="1"/>
        <v>0</v>
      </c>
    </row>
    <row r="36" spans="1:8" x14ac:dyDescent="0.25">
      <c r="A36" s="16">
        <v>4</v>
      </c>
      <c r="B36" s="5">
        <v>15807</v>
      </c>
      <c r="C36" s="43" t="s">
        <v>370</v>
      </c>
      <c r="D36" s="16" t="s">
        <v>187</v>
      </c>
      <c r="E36" s="16" t="s">
        <v>30</v>
      </c>
      <c r="F36" s="19">
        <v>12</v>
      </c>
      <c r="G36" s="20"/>
      <c r="H36" s="21">
        <f t="shared" si="1"/>
        <v>0</v>
      </c>
    </row>
    <row r="37" spans="1:8" ht="15" customHeight="1" x14ac:dyDescent="0.25">
      <c r="A37" s="16">
        <v>5</v>
      </c>
      <c r="B37" s="5">
        <v>10255</v>
      </c>
      <c r="C37" s="43" t="s">
        <v>373</v>
      </c>
      <c r="D37" s="16" t="s">
        <v>371</v>
      </c>
      <c r="E37" s="16" t="s">
        <v>30</v>
      </c>
      <c r="F37" s="19">
        <v>24</v>
      </c>
      <c r="G37" s="20"/>
      <c r="H37" s="21">
        <f t="shared" si="1"/>
        <v>0</v>
      </c>
    </row>
    <row r="38" spans="1:8" x14ac:dyDescent="0.25">
      <c r="A38" s="19">
        <v>6</v>
      </c>
      <c r="B38" s="5">
        <v>6322</v>
      </c>
      <c r="C38" s="90" t="s">
        <v>373</v>
      </c>
      <c r="D38" s="19" t="s">
        <v>178</v>
      </c>
      <c r="E38" s="19" t="s">
        <v>30</v>
      </c>
      <c r="F38" s="19">
        <v>15</v>
      </c>
      <c r="G38" s="20"/>
      <c r="H38" s="21">
        <f t="shared" si="1"/>
        <v>0</v>
      </c>
    </row>
    <row r="39" spans="1:8" x14ac:dyDescent="0.25">
      <c r="A39" s="19">
        <v>7</v>
      </c>
      <c r="B39" s="5">
        <v>20680</v>
      </c>
      <c r="C39" s="90" t="s">
        <v>373</v>
      </c>
      <c r="D39" s="19" t="s">
        <v>372</v>
      </c>
      <c r="E39" s="19" t="s">
        <v>30</v>
      </c>
      <c r="F39" s="19">
        <v>10</v>
      </c>
      <c r="G39" s="20"/>
      <c r="H39" s="21">
        <f t="shared" si="1"/>
        <v>0</v>
      </c>
    </row>
    <row r="40" spans="1:8" x14ac:dyDescent="0.25">
      <c r="A40" s="16">
        <v>8</v>
      </c>
      <c r="B40" s="5">
        <v>8123</v>
      </c>
      <c r="C40" s="43" t="s">
        <v>374</v>
      </c>
      <c r="D40" s="16" t="s">
        <v>371</v>
      </c>
      <c r="E40" s="16" t="s">
        <v>30</v>
      </c>
      <c r="F40" s="19">
        <v>12</v>
      </c>
      <c r="G40" s="20"/>
      <c r="H40" s="21">
        <f t="shared" si="1"/>
        <v>0</v>
      </c>
    </row>
    <row r="41" spans="1:8" x14ac:dyDescent="0.25">
      <c r="A41" s="16">
        <v>9</v>
      </c>
      <c r="B41" s="5">
        <v>14531</v>
      </c>
      <c r="C41" s="43" t="s">
        <v>374</v>
      </c>
      <c r="D41" s="16" t="s">
        <v>178</v>
      </c>
      <c r="E41" s="16" t="s">
        <v>30</v>
      </c>
      <c r="F41" s="19">
        <v>6</v>
      </c>
      <c r="G41" s="20"/>
      <c r="H41" s="21">
        <f t="shared" si="1"/>
        <v>0</v>
      </c>
    </row>
    <row r="42" spans="1:8" x14ac:dyDescent="0.25">
      <c r="A42" s="47"/>
      <c r="B42" s="6"/>
      <c r="C42" s="46"/>
      <c r="D42" s="47"/>
      <c r="E42" s="62"/>
      <c r="F42" s="91"/>
      <c r="G42" s="92" t="s">
        <v>28</v>
      </c>
      <c r="H42" s="129">
        <f>SUM(H33:H41)</f>
        <v>0</v>
      </c>
    </row>
    <row r="43" spans="1:8" x14ac:dyDescent="0.25">
      <c r="A43" s="111"/>
      <c r="B43" s="1"/>
      <c r="C43" s="2"/>
      <c r="D43" s="3"/>
      <c r="E43" s="3"/>
      <c r="F43" s="3"/>
      <c r="G43" s="4"/>
      <c r="H43" s="3"/>
    </row>
    <row r="44" spans="1:8" x14ac:dyDescent="0.25">
      <c r="A44" s="3"/>
      <c r="B44" s="1"/>
      <c r="C44" s="2"/>
      <c r="D44" s="3"/>
      <c r="E44" s="3"/>
      <c r="F44" s="3"/>
      <c r="G44" s="4"/>
      <c r="H44" s="3"/>
    </row>
    <row r="45" spans="1:8" x14ac:dyDescent="0.25">
      <c r="A45" s="158" t="s">
        <v>607</v>
      </c>
      <c r="B45" s="159"/>
      <c r="C45" s="159"/>
      <c r="D45" s="159"/>
      <c r="E45" s="159"/>
      <c r="F45" s="159"/>
      <c r="G45" s="159"/>
      <c r="H45" s="160"/>
    </row>
    <row r="46" spans="1:8" ht="60" x14ac:dyDescent="0.25">
      <c r="A46" s="12" t="s">
        <v>0</v>
      </c>
      <c r="B46" s="39" t="s">
        <v>1</v>
      </c>
      <c r="C46" s="12" t="s">
        <v>2</v>
      </c>
      <c r="D46" s="40" t="s">
        <v>3</v>
      </c>
      <c r="E46" s="41" t="s">
        <v>4</v>
      </c>
      <c r="F46" s="40" t="s">
        <v>5</v>
      </c>
      <c r="G46" s="42" t="s">
        <v>6</v>
      </c>
      <c r="H46" s="40" t="s">
        <v>581</v>
      </c>
    </row>
    <row r="47" spans="1:8" x14ac:dyDescent="0.25">
      <c r="A47" s="16">
        <v>1</v>
      </c>
      <c r="B47" s="5">
        <v>351</v>
      </c>
      <c r="C47" s="43" t="s">
        <v>375</v>
      </c>
      <c r="D47" s="16" t="s">
        <v>337</v>
      </c>
      <c r="E47" s="16" t="s">
        <v>30</v>
      </c>
      <c r="F47" s="19">
        <v>12</v>
      </c>
      <c r="G47" s="20"/>
      <c r="H47" s="21">
        <f>F47*G47</f>
        <v>0</v>
      </c>
    </row>
    <row r="48" spans="1:8" x14ac:dyDescent="0.25">
      <c r="A48" s="16">
        <v>2</v>
      </c>
      <c r="B48" s="5">
        <v>6759</v>
      </c>
      <c r="C48" s="43" t="s">
        <v>375</v>
      </c>
      <c r="D48" s="16" t="s">
        <v>142</v>
      </c>
      <c r="E48" s="16" t="s">
        <v>30</v>
      </c>
      <c r="F48" s="19">
        <v>12</v>
      </c>
      <c r="G48" s="20"/>
      <c r="H48" s="21">
        <f>F48*G48</f>
        <v>0</v>
      </c>
    </row>
    <row r="49" spans="1:8" x14ac:dyDescent="0.25">
      <c r="A49" s="16">
        <v>3</v>
      </c>
      <c r="B49" s="5">
        <v>9846</v>
      </c>
      <c r="C49" s="43" t="s">
        <v>375</v>
      </c>
      <c r="D49" s="16" t="s">
        <v>143</v>
      </c>
      <c r="E49" s="16" t="s">
        <v>30</v>
      </c>
      <c r="F49" s="19">
        <v>6</v>
      </c>
      <c r="G49" s="20"/>
      <c r="H49" s="21">
        <f>F49*G49</f>
        <v>0</v>
      </c>
    </row>
    <row r="50" spans="1:8" x14ac:dyDescent="0.25">
      <c r="A50" s="16">
        <v>4</v>
      </c>
      <c r="B50" s="5">
        <v>8051</v>
      </c>
      <c r="C50" s="43" t="s">
        <v>375</v>
      </c>
      <c r="D50" s="16" t="s">
        <v>145</v>
      </c>
      <c r="E50" s="16" t="s">
        <v>30</v>
      </c>
      <c r="F50" s="19">
        <v>3</v>
      </c>
      <c r="G50" s="20"/>
      <c r="H50" s="21">
        <f>F50*G50</f>
        <v>0</v>
      </c>
    </row>
    <row r="51" spans="1:8" x14ac:dyDescent="0.25">
      <c r="A51" s="47"/>
      <c r="B51" s="6"/>
      <c r="C51" s="46"/>
      <c r="D51" s="47"/>
      <c r="E51" s="47"/>
      <c r="F51" s="47"/>
      <c r="G51" s="32" t="s">
        <v>69</v>
      </c>
      <c r="H51" s="129">
        <f>SUM(H47:H50)</f>
        <v>0</v>
      </c>
    </row>
    <row r="52" spans="1:8" x14ac:dyDescent="0.25">
      <c r="A52" s="67"/>
      <c r="B52" s="68"/>
      <c r="C52" s="69"/>
      <c r="D52" s="67"/>
      <c r="E52" s="67"/>
      <c r="F52" s="67"/>
      <c r="G52" s="71"/>
      <c r="H52" s="70"/>
    </row>
    <row r="53" spans="1:8" x14ac:dyDescent="0.25">
      <c r="A53" s="158" t="s">
        <v>608</v>
      </c>
      <c r="B53" s="159"/>
      <c r="C53" s="159"/>
      <c r="D53" s="159"/>
      <c r="E53" s="159"/>
      <c r="F53" s="159"/>
      <c r="G53" s="159"/>
      <c r="H53" s="160"/>
    </row>
    <row r="54" spans="1:8" ht="60" x14ac:dyDescent="0.25">
      <c r="A54" s="12" t="s">
        <v>0</v>
      </c>
      <c r="B54" s="39" t="s">
        <v>1</v>
      </c>
      <c r="C54" s="12" t="s">
        <v>2</v>
      </c>
      <c r="D54" s="40" t="s">
        <v>3</v>
      </c>
      <c r="E54" s="41" t="s">
        <v>4</v>
      </c>
      <c r="F54" s="40" t="s">
        <v>5</v>
      </c>
      <c r="G54" s="42" t="s">
        <v>6</v>
      </c>
      <c r="H54" s="40" t="s">
        <v>581</v>
      </c>
    </row>
    <row r="55" spans="1:8" x14ac:dyDescent="0.25">
      <c r="A55" s="16">
        <v>1</v>
      </c>
      <c r="B55" s="5">
        <v>333</v>
      </c>
      <c r="C55" s="43" t="s">
        <v>376</v>
      </c>
      <c r="D55" s="16" t="s">
        <v>337</v>
      </c>
      <c r="E55" s="16" t="s">
        <v>30</v>
      </c>
      <c r="F55" s="19">
        <v>6</v>
      </c>
      <c r="G55" s="20"/>
      <c r="H55" s="21">
        <f>F55*G55</f>
        <v>0</v>
      </c>
    </row>
    <row r="56" spans="1:8" x14ac:dyDescent="0.25">
      <c r="A56" s="16">
        <v>2</v>
      </c>
      <c r="B56" s="5">
        <v>335</v>
      </c>
      <c r="C56" s="43" t="s">
        <v>376</v>
      </c>
      <c r="D56" s="16" t="s">
        <v>142</v>
      </c>
      <c r="E56" s="16" t="s">
        <v>30</v>
      </c>
      <c r="F56" s="19">
        <v>6</v>
      </c>
      <c r="G56" s="20"/>
      <c r="H56" s="21">
        <f>F56*G56</f>
        <v>0</v>
      </c>
    </row>
    <row r="57" spans="1:8" x14ac:dyDescent="0.25">
      <c r="A57" s="16">
        <v>3</v>
      </c>
      <c r="B57" s="5">
        <v>238</v>
      </c>
      <c r="C57" s="43" t="s">
        <v>376</v>
      </c>
      <c r="D57" s="16" t="s">
        <v>143</v>
      </c>
      <c r="E57" s="16" t="s">
        <v>30</v>
      </c>
      <c r="F57" s="19">
        <v>3</v>
      </c>
      <c r="G57" s="20"/>
      <c r="H57" s="21">
        <f>F57*G57</f>
        <v>0</v>
      </c>
    </row>
    <row r="58" spans="1:8" x14ac:dyDescent="0.25">
      <c r="A58" s="148"/>
      <c r="B58" s="105"/>
      <c r="C58" s="30"/>
      <c r="D58" s="104"/>
      <c r="E58" s="104"/>
      <c r="F58" s="147"/>
      <c r="G58" s="32" t="s">
        <v>69</v>
      </c>
      <c r="H58" s="129">
        <f>SUM(H55:H57)</f>
        <v>0</v>
      </c>
    </row>
    <row r="59" spans="1:8" x14ac:dyDescent="0.25">
      <c r="A59" s="149"/>
      <c r="B59" s="150"/>
      <c r="C59" s="35"/>
      <c r="D59" s="36"/>
      <c r="E59" s="36"/>
      <c r="F59" s="64"/>
      <c r="G59" s="151"/>
      <c r="H59" s="152"/>
    </row>
    <row r="60" spans="1:8" x14ac:dyDescent="0.25">
      <c r="A60" s="158" t="s">
        <v>662</v>
      </c>
      <c r="B60" s="159"/>
      <c r="C60" s="159"/>
      <c r="D60" s="159"/>
      <c r="E60" s="159"/>
      <c r="F60" s="159"/>
      <c r="G60" s="159"/>
      <c r="H60" s="160"/>
    </row>
    <row r="61" spans="1:8" ht="60" x14ac:dyDescent="0.25">
      <c r="A61" s="12" t="s">
        <v>0</v>
      </c>
      <c r="B61" s="39" t="s">
        <v>1</v>
      </c>
      <c r="C61" s="12" t="s">
        <v>2</v>
      </c>
      <c r="D61" s="40" t="s">
        <v>3</v>
      </c>
      <c r="E61" s="41" t="s">
        <v>4</v>
      </c>
      <c r="F61" s="40" t="s">
        <v>5</v>
      </c>
      <c r="G61" s="42" t="s">
        <v>6</v>
      </c>
      <c r="H61" s="40" t="s">
        <v>581</v>
      </c>
    </row>
    <row r="62" spans="1:8" x14ac:dyDescent="0.25">
      <c r="A62" s="16">
        <v>1</v>
      </c>
      <c r="B62" s="5">
        <v>13196</v>
      </c>
      <c r="C62" s="43" t="s">
        <v>380</v>
      </c>
      <c r="D62" s="16" t="s">
        <v>145</v>
      </c>
      <c r="E62" s="16" t="s">
        <v>30</v>
      </c>
      <c r="F62" s="19">
        <v>6</v>
      </c>
      <c r="G62" s="20"/>
      <c r="H62" s="21">
        <f t="shared" ref="H62:H67" si="2">F62*G62</f>
        <v>0</v>
      </c>
    </row>
    <row r="63" spans="1:8" x14ac:dyDescent="0.25">
      <c r="A63" s="16">
        <v>2</v>
      </c>
      <c r="B63" s="5">
        <v>8057</v>
      </c>
      <c r="C63" s="43" t="s">
        <v>380</v>
      </c>
      <c r="D63" s="16" t="s">
        <v>146</v>
      </c>
      <c r="E63" s="16" t="s">
        <v>30</v>
      </c>
      <c r="F63" s="19">
        <v>6</v>
      </c>
      <c r="G63" s="20"/>
      <c r="H63" s="21">
        <f t="shared" si="2"/>
        <v>0</v>
      </c>
    </row>
    <row r="64" spans="1:8" x14ac:dyDescent="0.25">
      <c r="A64" s="16">
        <v>3</v>
      </c>
      <c r="B64" s="5">
        <v>15812</v>
      </c>
      <c r="C64" s="43" t="s">
        <v>380</v>
      </c>
      <c r="D64" s="16" t="s">
        <v>147</v>
      </c>
      <c r="E64" s="16" t="s">
        <v>30</v>
      </c>
      <c r="F64" s="19">
        <v>3</v>
      </c>
      <c r="G64" s="20"/>
      <c r="H64" s="21">
        <f t="shared" si="2"/>
        <v>0</v>
      </c>
    </row>
    <row r="65" spans="1:8" x14ac:dyDescent="0.25">
      <c r="A65" s="16">
        <v>4</v>
      </c>
      <c r="B65" s="5">
        <v>13197</v>
      </c>
      <c r="C65" s="43" t="s">
        <v>380</v>
      </c>
      <c r="D65" s="16" t="s">
        <v>148</v>
      </c>
      <c r="E65" s="16" t="s">
        <v>30</v>
      </c>
      <c r="F65" s="19">
        <v>3</v>
      </c>
      <c r="G65" s="20"/>
      <c r="H65" s="21">
        <f t="shared" si="2"/>
        <v>0</v>
      </c>
    </row>
    <row r="66" spans="1:8" x14ac:dyDescent="0.25">
      <c r="A66" s="16">
        <v>5</v>
      </c>
      <c r="B66" s="5">
        <v>13198</v>
      </c>
      <c r="C66" s="43" t="s">
        <v>380</v>
      </c>
      <c r="D66" s="16" t="s">
        <v>149</v>
      </c>
      <c r="E66" s="16" t="s">
        <v>30</v>
      </c>
      <c r="F66" s="19">
        <v>3</v>
      </c>
      <c r="G66" s="20"/>
      <c r="H66" s="21">
        <f t="shared" si="2"/>
        <v>0</v>
      </c>
    </row>
    <row r="67" spans="1:8" x14ac:dyDescent="0.25">
      <c r="A67" s="16">
        <v>6</v>
      </c>
      <c r="B67" s="5">
        <v>15222</v>
      </c>
      <c r="C67" s="43" t="s">
        <v>380</v>
      </c>
      <c r="D67" s="16" t="s">
        <v>150</v>
      </c>
      <c r="E67" s="16" t="s">
        <v>30</v>
      </c>
      <c r="F67" s="19">
        <v>3</v>
      </c>
      <c r="G67" s="20"/>
      <c r="H67" s="21">
        <f t="shared" si="2"/>
        <v>0</v>
      </c>
    </row>
    <row r="68" spans="1:8" x14ac:dyDescent="0.25">
      <c r="A68" s="47"/>
      <c r="B68" s="6"/>
      <c r="C68" s="46"/>
      <c r="D68" s="47"/>
      <c r="E68" s="47"/>
      <c r="F68" s="156"/>
      <c r="G68" s="32" t="s">
        <v>69</v>
      </c>
      <c r="H68" s="21">
        <f>SUM(H62:H67)</f>
        <v>0</v>
      </c>
    </row>
    <row r="69" spans="1:8" x14ac:dyDescent="0.25">
      <c r="A69" s="153"/>
      <c r="B69" s="154"/>
      <c r="C69" s="155"/>
      <c r="D69" s="153"/>
      <c r="E69" s="153"/>
      <c r="F69" s="153"/>
    </row>
  </sheetData>
  <mergeCells count="7">
    <mergeCell ref="A3:H3"/>
    <mergeCell ref="A10:H10"/>
    <mergeCell ref="A60:H60"/>
    <mergeCell ref="A24:H24"/>
    <mergeCell ref="A31:H31"/>
    <mergeCell ref="A45:H45"/>
    <mergeCell ref="A53:H53"/>
  </mergeCells>
  <pageMargins left="0.7" right="0.7" top="0.75" bottom="0.75" header="0.3" footer="0.3"/>
  <pageSetup paperSize="9" scale="6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view="pageBreakPreview" topLeftCell="A115" zoomScale="80" zoomScaleNormal="80" zoomScaleSheetLayoutView="80" workbookViewId="0">
      <selection activeCell="C10" sqref="C10"/>
    </sheetView>
  </sheetViews>
  <sheetFormatPr defaultColWidth="46" defaultRowHeight="15" x14ac:dyDescent="0.25"/>
  <cols>
    <col min="1" max="1" width="8.42578125" customWidth="1"/>
    <col min="2" max="2" width="8.28515625" customWidth="1"/>
    <col min="3" max="3" width="39.42578125" bestFit="1" customWidth="1"/>
    <col min="4" max="4" width="13" bestFit="1" customWidth="1"/>
    <col min="5" max="5" width="8.28515625" customWidth="1"/>
    <col min="6" max="6" width="13.5703125" customWidth="1"/>
    <col min="7" max="7" width="15.140625" customWidth="1"/>
    <col min="8" max="8" width="25.42578125" customWidth="1"/>
  </cols>
  <sheetData>
    <row r="1" spans="1:8" x14ac:dyDescent="0.25">
      <c r="A1" s="113" t="s">
        <v>661</v>
      </c>
      <c r="B1" s="52"/>
      <c r="C1" s="35"/>
      <c r="D1" s="36"/>
      <c r="E1" s="36"/>
      <c r="F1" s="36"/>
      <c r="G1" s="55"/>
      <c r="H1" s="146"/>
    </row>
    <row r="2" spans="1:8" x14ac:dyDescent="0.25">
      <c r="A2" s="36"/>
      <c r="B2" s="52"/>
      <c r="C2" s="61"/>
      <c r="D2" s="36"/>
      <c r="E2" s="36"/>
      <c r="F2" s="36"/>
      <c r="G2" s="93"/>
      <c r="H2" s="33"/>
    </row>
    <row r="3" spans="1:8" x14ac:dyDescent="0.25">
      <c r="A3" s="158" t="s">
        <v>663</v>
      </c>
      <c r="B3" s="159"/>
      <c r="C3" s="159"/>
      <c r="D3" s="159"/>
      <c r="E3" s="159"/>
      <c r="F3" s="159"/>
      <c r="G3" s="159"/>
      <c r="H3" s="160"/>
    </row>
    <row r="4" spans="1:8" ht="6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581</v>
      </c>
    </row>
    <row r="5" spans="1:8" x14ac:dyDescent="0.25">
      <c r="A5" s="16">
        <v>1</v>
      </c>
      <c r="B5" s="5">
        <v>12190</v>
      </c>
      <c r="C5" s="65" t="s">
        <v>377</v>
      </c>
      <c r="D5" s="16" t="s">
        <v>337</v>
      </c>
      <c r="E5" s="16" t="s">
        <v>30</v>
      </c>
      <c r="F5" s="19">
        <v>6</v>
      </c>
      <c r="G5" s="20"/>
      <c r="H5" s="21">
        <f>F5*G5</f>
        <v>0</v>
      </c>
    </row>
    <row r="6" spans="1:8" x14ac:dyDescent="0.25">
      <c r="A6" s="16">
        <v>2</v>
      </c>
      <c r="B6" s="5">
        <v>13948</v>
      </c>
      <c r="C6" s="65" t="s">
        <v>377</v>
      </c>
      <c r="D6" s="16" t="s">
        <v>338</v>
      </c>
      <c r="E6" s="16" t="s">
        <v>30</v>
      </c>
      <c r="F6" s="19">
        <v>3</v>
      </c>
      <c r="G6" s="20"/>
      <c r="H6" s="21">
        <f>F6*G6</f>
        <v>0</v>
      </c>
    </row>
    <row r="7" spans="1:8" x14ac:dyDescent="0.25">
      <c r="A7" s="16">
        <v>3</v>
      </c>
      <c r="B7" s="5">
        <v>6348</v>
      </c>
      <c r="C7" s="65" t="s">
        <v>377</v>
      </c>
      <c r="D7" s="16" t="s">
        <v>142</v>
      </c>
      <c r="E7" s="16" t="s">
        <v>30</v>
      </c>
      <c r="F7" s="19">
        <v>3</v>
      </c>
      <c r="G7" s="20"/>
      <c r="H7" s="21">
        <f>F7*G7</f>
        <v>0</v>
      </c>
    </row>
    <row r="8" spans="1:8" x14ac:dyDescent="0.25">
      <c r="A8" s="16">
        <v>4</v>
      </c>
      <c r="B8" s="5">
        <v>12939</v>
      </c>
      <c r="C8" s="65" t="s">
        <v>377</v>
      </c>
      <c r="D8" s="16" t="s">
        <v>143</v>
      </c>
      <c r="E8" s="16" t="s">
        <v>30</v>
      </c>
      <c r="F8" s="19">
        <v>3</v>
      </c>
      <c r="G8" s="20"/>
      <c r="H8" s="21">
        <f>F8*G8</f>
        <v>0</v>
      </c>
    </row>
    <row r="9" spans="1:8" x14ac:dyDescent="0.25">
      <c r="A9" s="47"/>
      <c r="B9" s="6"/>
      <c r="C9" s="46"/>
      <c r="D9" s="47"/>
      <c r="E9" s="47"/>
      <c r="F9" s="47"/>
      <c r="G9" s="32" t="s">
        <v>69</v>
      </c>
      <c r="H9" s="21">
        <f>SUM(H5:H8)</f>
        <v>0</v>
      </c>
    </row>
    <row r="10" spans="1:8" x14ac:dyDescent="0.25">
      <c r="A10" s="67"/>
      <c r="B10" s="68"/>
      <c r="C10" s="94"/>
      <c r="D10" s="67"/>
      <c r="E10" s="67"/>
      <c r="F10" s="67"/>
      <c r="G10" s="71"/>
      <c r="H10" s="70"/>
    </row>
    <row r="11" spans="1:8" x14ac:dyDescent="0.25">
      <c r="A11" s="67"/>
      <c r="B11" s="68"/>
      <c r="C11" s="66"/>
      <c r="D11" s="67"/>
      <c r="E11" s="67"/>
      <c r="F11" s="67"/>
      <c r="G11" s="71"/>
      <c r="H11" s="70"/>
    </row>
    <row r="12" spans="1:8" x14ac:dyDescent="0.25">
      <c r="A12" s="158" t="s">
        <v>664</v>
      </c>
      <c r="B12" s="159"/>
      <c r="C12" s="159"/>
      <c r="D12" s="159"/>
      <c r="E12" s="159"/>
      <c r="F12" s="159"/>
      <c r="G12" s="159"/>
      <c r="H12" s="160"/>
    </row>
    <row r="13" spans="1:8" ht="60" x14ac:dyDescent="0.25">
      <c r="A13" s="12" t="s">
        <v>0</v>
      </c>
      <c r="B13" s="39" t="s">
        <v>1</v>
      </c>
      <c r="C13" s="12" t="s">
        <v>2</v>
      </c>
      <c r="D13" s="40" t="s">
        <v>3</v>
      </c>
      <c r="E13" s="41" t="s">
        <v>4</v>
      </c>
      <c r="F13" s="40" t="s">
        <v>5</v>
      </c>
      <c r="G13" s="42" t="s">
        <v>6</v>
      </c>
      <c r="H13" s="40" t="s">
        <v>581</v>
      </c>
    </row>
    <row r="14" spans="1:8" x14ac:dyDescent="0.25">
      <c r="A14" s="16">
        <v>1</v>
      </c>
      <c r="B14" s="5">
        <v>10105</v>
      </c>
      <c r="C14" s="43" t="s">
        <v>378</v>
      </c>
      <c r="D14" s="16" t="s">
        <v>337</v>
      </c>
      <c r="E14" s="16" t="s">
        <v>30</v>
      </c>
      <c r="F14" s="19">
        <v>9</v>
      </c>
      <c r="G14" s="20"/>
      <c r="H14" s="21">
        <f t="shared" ref="H14:H19" si="0">F14*G14</f>
        <v>0</v>
      </c>
    </row>
    <row r="15" spans="1:8" x14ac:dyDescent="0.25">
      <c r="A15" s="16">
        <v>2</v>
      </c>
      <c r="B15" s="5">
        <v>384</v>
      </c>
      <c r="C15" s="43" t="s">
        <v>378</v>
      </c>
      <c r="D15" s="16" t="s">
        <v>338</v>
      </c>
      <c r="E15" s="16" t="s">
        <v>30</v>
      </c>
      <c r="F15" s="19">
        <v>9</v>
      </c>
      <c r="G15" s="20"/>
      <c r="H15" s="21">
        <f t="shared" si="0"/>
        <v>0</v>
      </c>
    </row>
    <row r="16" spans="1:8" x14ac:dyDescent="0.25">
      <c r="A16" s="16">
        <v>3</v>
      </c>
      <c r="B16" s="5">
        <v>375</v>
      </c>
      <c r="C16" s="43" t="s">
        <v>378</v>
      </c>
      <c r="D16" s="16" t="s">
        <v>142</v>
      </c>
      <c r="E16" s="16" t="s">
        <v>30</v>
      </c>
      <c r="F16" s="19">
        <v>9</v>
      </c>
      <c r="G16" s="20"/>
      <c r="H16" s="21">
        <f t="shared" si="0"/>
        <v>0</v>
      </c>
    </row>
    <row r="17" spans="1:8" x14ac:dyDescent="0.25">
      <c r="A17" s="16">
        <v>4</v>
      </c>
      <c r="B17" s="5">
        <v>376</v>
      </c>
      <c r="C17" s="43" t="s">
        <v>378</v>
      </c>
      <c r="D17" s="16" t="s">
        <v>143</v>
      </c>
      <c r="E17" s="16" t="s">
        <v>30</v>
      </c>
      <c r="F17" s="19">
        <v>3</v>
      </c>
      <c r="G17" s="20"/>
      <c r="H17" s="21">
        <f t="shared" si="0"/>
        <v>0</v>
      </c>
    </row>
    <row r="18" spans="1:8" x14ac:dyDescent="0.25">
      <c r="A18" s="16">
        <v>5</v>
      </c>
      <c r="B18" s="5">
        <v>377</v>
      </c>
      <c r="C18" s="43" t="s">
        <v>378</v>
      </c>
      <c r="D18" s="16" t="s">
        <v>144</v>
      </c>
      <c r="E18" s="16" t="s">
        <v>30</v>
      </c>
      <c r="F18" s="19">
        <v>3</v>
      </c>
      <c r="G18" s="20"/>
      <c r="H18" s="21">
        <f t="shared" si="0"/>
        <v>0</v>
      </c>
    </row>
    <row r="19" spans="1:8" x14ac:dyDescent="0.25">
      <c r="A19" s="16">
        <v>6</v>
      </c>
      <c r="B19" s="5">
        <v>1581</v>
      </c>
      <c r="C19" s="43" t="s">
        <v>378</v>
      </c>
      <c r="D19" s="16" t="s">
        <v>145</v>
      </c>
      <c r="E19" s="16" t="s">
        <v>30</v>
      </c>
      <c r="F19" s="19">
        <v>3</v>
      </c>
      <c r="G19" s="20"/>
      <c r="H19" s="21">
        <f t="shared" si="0"/>
        <v>0</v>
      </c>
    </row>
    <row r="20" spans="1:8" x14ac:dyDescent="0.25">
      <c r="A20" s="47"/>
      <c r="B20" s="6"/>
      <c r="C20" s="46"/>
      <c r="D20" s="47"/>
      <c r="E20" s="47"/>
      <c r="F20" s="47"/>
      <c r="G20" s="32" t="s">
        <v>69</v>
      </c>
      <c r="H20" s="21">
        <f>SUM(H14:H19)</f>
        <v>0</v>
      </c>
    </row>
    <row r="21" spans="1:8" x14ac:dyDescent="0.25">
      <c r="A21" s="3"/>
      <c r="B21" s="1"/>
      <c r="C21" s="2"/>
      <c r="D21" s="3"/>
      <c r="E21" s="3"/>
      <c r="F21" s="3"/>
      <c r="G21" s="4"/>
      <c r="H21" s="3"/>
    </row>
    <row r="22" spans="1:8" x14ac:dyDescent="0.25">
      <c r="A22" s="3"/>
      <c r="B22" s="1"/>
      <c r="C22" s="2"/>
      <c r="D22" s="3"/>
      <c r="E22" s="3"/>
      <c r="F22" s="3"/>
      <c r="G22" s="4"/>
      <c r="H22" s="3"/>
    </row>
    <row r="23" spans="1:8" x14ac:dyDescent="0.25">
      <c r="A23" s="158" t="s">
        <v>665</v>
      </c>
      <c r="B23" s="159"/>
      <c r="C23" s="159"/>
      <c r="D23" s="159"/>
      <c r="E23" s="159"/>
      <c r="F23" s="159"/>
      <c r="G23" s="159"/>
      <c r="H23" s="160"/>
    </row>
    <row r="24" spans="1:8" ht="60" x14ac:dyDescent="0.25">
      <c r="A24" s="12" t="s">
        <v>0</v>
      </c>
      <c r="B24" s="39" t="s">
        <v>1</v>
      </c>
      <c r="C24" s="12" t="s">
        <v>2</v>
      </c>
      <c r="D24" s="40" t="s">
        <v>3</v>
      </c>
      <c r="E24" s="41" t="s">
        <v>4</v>
      </c>
      <c r="F24" s="40" t="s">
        <v>5</v>
      </c>
      <c r="G24" s="42" t="s">
        <v>6</v>
      </c>
      <c r="H24" s="40" t="s">
        <v>581</v>
      </c>
    </row>
    <row r="25" spans="1:8" x14ac:dyDescent="0.25">
      <c r="A25" s="16">
        <v>1</v>
      </c>
      <c r="B25" s="5">
        <v>933</v>
      </c>
      <c r="C25" s="43" t="s">
        <v>379</v>
      </c>
      <c r="D25" s="16">
        <v>50</v>
      </c>
      <c r="E25" s="16" t="s">
        <v>30</v>
      </c>
      <c r="F25" s="19">
        <v>6</v>
      </c>
      <c r="G25" s="20"/>
      <c r="H25" s="21">
        <f t="shared" ref="H25:H35" si="1">F25*G25</f>
        <v>0</v>
      </c>
    </row>
    <row r="26" spans="1:8" x14ac:dyDescent="0.25">
      <c r="A26" s="16">
        <v>2</v>
      </c>
      <c r="B26" s="22">
        <v>12941</v>
      </c>
      <c r="C26" s="43" t="s">
        <v>379</v>
      </c>
      <c r="D26" s="16">
        <v>65</v>
      </c>
      <c r="E26" s="16" t="s">
        <v>30</v>
      </c>
      <c r="F26" s="19">
        <v>6</v>
      </c>
      <c r="G26" s="20"/>
      <c r="H26" s="21">
        <f t="shared" si="1"/>
        <v>0</v>
      </c>
    </row>
    <row r="27" spans="1:8" x14ac:dyDescent="0.25">
      <c r="A27" s="16">
        <v>3</v>
      </c>
      <c r="B27" s="5">
        <v>3386</v>
      </c>
      <c r="C27" s="43" t="s">
        <v>379</v>
      </c>
      <c r="D27" s="16">
        <v>80</v>
      </c>
      <c r="E27" s="16" t="s">
        <v>30</v>
      </c>
      <c r="F27" s="19">
        <v>6</v>
      </c>
      <c r="G27" s="20"/>
      <c r="H27" s="21">
        <f t="shared" si="1"/>
        <v>0</v>
      </c>
    </row>
    <row r="28" spans="1:8" x14ac:dyDescent="0.25">
      <c r="A28" s="16">
        <v>4</v>
      </c>
      <c r="B28" s="5">
        <v>3389</v>
      </c>
      <c r="C28" s="43" t="s">
        <v>379</v>
      </c>
      <c r="D28" s="16">
        <v>100</v>
      </c>
      <c r="E28" s="16" t="s">
        <v>30</v>
      </c>
      <c r="F28" s="19">
        <v>6</v>
      </c>
      <c r="G28" s="20"/>
      <c r="H28" s="21">
        <f t="shared" si="1"/>
        <v>0</v>
      </c>
    </row>
    <row r="29" spans="1:8" x14ac:dyDescent="0.25">
      <c r="A29" s="16">
        <v>5</v>
      </c>
      <c r="B29" s="5">
        <v>14001</v>
      </c>
      <c r="C29" s="43" t="s">
        <v>379</v>
      </c>
      <c r="D29" s="16">
        <v>125</v>
      </c>
      <c r="E29" s="16" t="s">
        <v>30</v>
      </c>
      <c r="F29" s="19">
        <v>6</v>
      </c>
      <c r="G29" s="20"/>
      <c r="H29" s="21">
        <f t="shared" si="1"/>
        <v>0</v>
      </c>
    </row>
    <row r="30" spans="1:8" x14ac:dyDescent="0.25">
      <c r="A30" s="16">
        <v>6</v>
      </c>
      <c r="B30" s="5">
        <v>938</v>
      </c>
      <c r="C30" s="43" t="s">
        <v>379</v>
      </c>
      <c r="D30" s="16">
        <v>150</v>
      </c>
      <c r="E30" s="16" t="s">
        <v>30</v>
      </c>
      <c r="F30" s="19">
        <v>6</v>
      </c>
      <c r="G30" s="20"/>
      <c r="H30" s="21">
        <f t="shared" si="1"/>
        <v>0</v>
      </c>
    </row>
    <row r="31" spans="1:8" x14ac:dyDescent="0.25">
      <c r="A31" s="16">
        <v>7</v>
      </c>
      <c r="B31" s="5">
        <v>891</v>
      </c>
      <c r="C31" s="43" t="s">
        <v>379</v>
      </c>
      <c r="D31" s="16" t="s">
        <v>146</v>
      </c>
      <c r="E31" s="16" t="s">
        <v>30</v>
      </c>
      <c r="F31" s="19">
        <v>3</v>
      </c>
      <c r="G31" s="20"/>
      <c r="H31" s="21">
        <f t="shared" si="1"/>
        <v>0</v>
      </c>
    </row>
    <row r="32" spans="1:8" x14ac:dyDescent="0.25">
      <c r="A32" s="16">
        <v>8</v>
      </c>
      <c r="B32" s="5">
        <v>15808</v>
      </c>
      <c r="C32" s="43" t="s">
        <v>379</v>
      </c>
      <c r="D32" s="16" t="s">
        <v>147</v>
      </c>
      <c r="E32" s="16" t="s">
        <v>30</v>
      </c>
      <c r="F32" s="19">
        <v>3</v>
      </c>
      <c r="G32" s="20"/>
      <c r="H32" s="21">
        <f t="shared" si="1"/>
        <v>0</v>
      </c>
    </row>
    <row r="33" spans="1:8" x14ac:dyDescent="0.25">
      <c r="A33" s="16">
        <v>9</v>
      </c>
      <c r="B33" s="5">
        <v>15809</v>
      </c>
      <c r="C33" s="43" t="s">
        <v>379</v>
      </c>
      <c r="D33" s="16" t="s">
        <v>148</v>
      </c>
      <c r="E33" s="16" t="s">
        <v>30</v>
      </c>
      <c r="F33" s="19">
        <v>3</v>
      </c>
      <c r="G33" s="20"/>
      <c r="H33" s="21">
        <f t="shared" si="1"/>
        <v>0</v>
      </c>
    </row>
    <row r="34" spans="1:8" x14ac:dyDescent="0.25">
      <c r="A34" s="16">
        <v>10</v>
      </c>
      <c r="B34" s="5">
        <v>15810</v>
      </c>
      <c r="C34" s="43" t="s">
        <v>379</v>
      </c>
      <c r="D34" s="16" t="s">
        <v>150</v>
      </c>
      <c r="E34" s="16" t="s">
        <v>30</v>
      </c>
      <c r="F34" s="19">
        <v>3</v>
      </c>
      <c r="G34" s="20"/>
      <c r="H34" s="21">
        <f t="shared" si="1"/>
        <v>0</v>
      </c>
    </row>
    <row r="35" spans="1:8" x14ac:dyDescent="0.25">
      <c r="A35" s="16">
        <v>11</v>
      </c>
      <c r="B35" s="5">
        <v>15811</v>
      </c>
      <c r="C35" s="43" t="s">
        <v>379</v>
      </c>
      <c r="D35" s="16" t="s">
        <v>151</v>
      </c>
      <c r="E35" s="16" t="s">
        <v>30</v>
      </c>
      <c r="F35" s="19">
        <v>3</v>
      </c>
      <c r="G35" s="20"/>
      <c r="H35" s="21">
        <f t="shared" si="1"/>
        <v>0</v>
      </c>
    </row>
    <row r="36" spans="1:8" x14ac:dyDescent="0.25">
      <c r="A36" s="47"/>
      <c r="B36" s="6"/>
      <c r="C36" s="46"/>
      <c r="D36" s="47"/>
      <c r="E36" s="47"/>
      <c r="F36" s="47"/>
      <c r="G36" s="32" t="s">
        <v>69</v>
      </c>
      <c r="H36" s="21">
        <f>SUM(H25:H35)</f>
        <v>0</v>
      </c>
    </row>
    <row r="37" spans="1:8" x14ac:dyDescent="0.25">
      <c r="A37" s="67"/>
      <c r="B37" s="68"/>
      <c r="C37" s="94"/>
      <c r="D37" s="67"/>
      <c r="E37" s="67"/>
      <c r="F37" s="67"/>
      <c r="G37" s="71"/>
      <c r="H37" s="70"/>
    </row>
    <row r="38" spans="1:8" x14ac:dyDescent="0.25">
      <c r="A38" s="67"/>
      <c r="B38" s="68"/>
      <c r="C38" s="35"/>
      <c r="D38" s="67"/>
      <c r="E38" s="67"/>
      <c r="F38" s="67"/>
      <c r="G38" s="71"/>
      <c r="H38" s="70"/>
    </row>
    <row r="39" spans="1:8" x14ac:dyDescent="0.25">
      <c r="A39" s="158" t="s">
        <v>609</v>
      </c>
      <c r="B39" s="159"/>
      <c r="C39" s="159"/>
      <c r="D39" s="159"/>
      <c r="E39" s="159"/>
      <c r="F39" s="159"/>
      <c r="G39" s="159"/>
      <c r="H39" s="160"/>
    </row>
    <row r="40" spans="1:8" ht="60" x14ac:dyDescent="0.25">
      <c r="A40" s="12" t="s">
        <v>0</v>
      </c>
      <c r="B40" s="39" t="s">
        <v>1</v>
      </c>
      <c r="C40" s="12" t="s">
        <v>2</v>
      </c>
      <c r="D40" s="40" t="s">
        <v>3</v>
      </c>
      <c r="E40" s="41" t="s">
        <v>4</v>
      </c>
      <c r="F40" s="40" t="s">
        <v>5</v>
      </c>
      <c r="G40" s="42" t="s">
        <v>6</v>
      </c>
      <c r="H40" s="40" t="s">
        <v>581</v>
      </c>
    </row>
    <row r="41" spans="1:8" x14ac:dyDescent="0.25">
      <c r="A41" s="16">
        <v>1</v>
      </c>
      <c r="B41" s="5">
        <v>445</v>
      </c>
      <c r="C41" s="43" t="s">
        <v>381</v>
      </c>
      <c r="D41" s="16" t="s">
        <v>382</v>
      </c>
      <c r="E41" s="16" t="s">
        <v>30</v>
      </c>
      <c r="F41" s="19">
        <v>15</v>
      </c>
      <c r="G41" s="20"/>
      <c r="H41" s="21">
        <f t="shared" ref="H41:H53" si="2">F41*G41</f>
        <v>0</v>
      </c>
    </row>
    <row r="42" spans="1:8" x14ac:dyDescent="0.25">
      <c r="A42" s="16">
        <v>2</v>
      </c>
      <c r="B42" s="5">
        <v>520</v>
      </c>
      <c r="C42" s="43" t="s">
        <v>383</v>
      </c>
      <c r="D42" s="16" t="s">
        <v>382</v>
      </c>
      <c r="E42" s="16" t="s">
        <v>30</v>
      </c>
      <c r="F42" s="19">
        <v>15</v>
      </c>
      <c r="G42" s="20"/>
      <c r="H42" s="21">
        <f t="shared" si="2"/>
        <v>0</v>
      </c>
    </row>
    <row r="43" spans="1:8" x14ac:dyDescent="0.25">
      <c r="A43" s="16">
        <v>3</v>
      </c>
      <c r="B43" s="5">
        <v>571</v>
      </c>
      <c r="C43" s="43" t="s">
        <v>384</v>
      </c>
      <c r="D43" s="16" t="s">
        <v>382</v>
      </c>
      <c r="E43" s="16" t="s">
        <v>30</v>
      </c>
      <c r="F43" s="19">
        <v>6</v>
      </c>
      <c r="G43" s="20"/>
      <c r="H43" s="21">
        <f t="shared" si="2"/>
        <v>0</v>
      </c>
    </row>
    <row r="44" spans="1:8" x14ac:dyDescent="0.25">
      <c r="A44" s="16">
        <v>4</v>
      </c>
      <c r="B44" s="5">
        <v>15813</v>
      </c>
      <c r="C44" s="43" t="s">
        <v>385</v>
      </c>
      <c r="D44" s="16" t="s">
        <v>386</v>
      </c>
      <c r="E44" s="16" t="s">
        <v>30</v>
      </c>
      <c r="F44" s="19">
        <v>6</v>
      </c>
      <c r="G44" s="20"/>
      <c r="H44" s="21">
        <f t="shared" si="2"/>
        <v>0</v>
      </c>
    </row>
    <row r="45" spans="1:8" x14ac:dyDescent="0.25">
      <c r="A45" s="16">
        <v>5</v>
      </c>
      <c r="B45" s="5">
        <v>483</v>
      </c>
      <c r="C45" s="43" t="s">
        <v>387</v>
      </c>
      <c r="D45" s="16" t="s">
        <v>388</v>
      </c>
      <c r="E45" s="16" t="s">
        <v>30</v>
      </c>
      <c r="F45" s="19">
        <v>60</v>
      </c>
      <c r="G45" s="20"/>
      <c r="H45" s="21">
        <f t="shared" si="2"/>
        <v>0</v>
      </c>
    </row>
    <row r="46" spans="1:8" x14ac:dyDescent="0.25">
      <c r="A46" s="16">
        <v>6</v>
      </c>
      <c r="B46" s="5">
        <v>484</v>
      </c>
      <c r="C46" s="43" t="s">
        <v>387</v>
      </c>
      <c r="D46" s="16" t="s">
        <v>389</v>
      </c>
      <c r="E46" s="16" t="s">
        <v>30</v>
      </c>
      <c r="F46" s="19">
        <v>90</v>
      </c>
      <c r="G46" s="20"/>
      <c r="H46" s="21">
        <f t="shared" si="2"/>
        <v>0</v>
      </c>
    </row>
    <row r="47" spans="1:8" x14ac:dyDescent="0.25">
      <c r="A47" s="16">
        <v>7</v>
      </c>
      <c r="B47" s="5">
        <v>610</v>
      </c>
      <c r="C47" s="43" t="s">
        <v>387</v>
      </c>
      <c r="D47" s="16" t="s">
        <v>390</v>
      </c>
      <c r="E47" s="16" t="s">
        <v>30</v>
      </c>
      <c r="F47" s="19">
        <v>30</v>
      </c>
      <c r="G47" s="20"/>
      <c r="H47" s="21">
        <f t="shared" si="2"/>
        <v>0</v>
      </c>
    </row>
    <row r="48" spans="1:8" x14ac:dyDescent="0.25">
      <c r="A48" s="16">
        <v>8</v>
      </c>
      <c r="B48" s="5">
        <v>488</v>
      </c>
      <c r="C48" s="43" t="s">
        <v>387</v>
      </c>
      <c r="D48" s="16" t="s">
        <v>391</v>
      </c>
      <c r="E48" s="16" t="s">
        <v>30</v>
      </c>
      <c r="F48" s="19">
        <v>15</v>
      </c>
      <c r="G48" s="20"/>
      <c r="H48" s="21">
        <f t="shared" si="2"/>
        <v>0</v>
      </c>
    </row>
    <row r="49" spans="1:8" x14ac:dyDescent="0.25">
      <c r="A49" s="16">
        <v>9</v>
      </c>
      <c r="B49" s="5">
        <v>13303</v>
      </c>
      <c r="C49" s="43" t="s">
        <v>387</v>
      </c>
      <c r="D49" s="16" t="s">
        <v>392</v>
      </c>
      <c r="E49" s="16" t="s">
        <v>30</v>
      </c>
      <c r="F49" s="19">
        <v>15</v>
      </c>
      <c r="G49" s="20"/>
      <c r="H49" s="21">
        <f t="shared" si="2"/>
        <v>0</v>
      </c>
    </row>
    <row r="50" spans="1:8" x14ac:dyDescent="0.25">
      <c r="A50" s="16">
        <v>10</v>
      </c>
      <c r="B50" s="5">
        <v>486</v>
      </c>
      <c r="C50" s="43" t="s">
        <v>387</v>
      </c>
      <c r="D50" s="16" t="s">
        <v>393</v>
      </c>
      <c r="E50" s="16" t="s">
        <v>30</v>
      </c>
      <c r="F50" s="19">
        <v>15</v>
      </c>
      <c r="G50" s="20"/>
      <c r="H50" s="21">
        <f t="shared" si="2"/>
        <v>0</v>
      </c>
    </row>
    <row r="51" spans="1:8" x14ac:dyDescent="0.25">
      <c r="A51" s="16">
        <v>11</v>
      </c>
      <c r="B51" s="5">
        <v>487</v>
      </c>
      <c r="C51" s="43" t="s">
        <v>387</v>
      </c>
      <c r="D51" s="16" t="s">
        <v>394</v>
      </c>
      <c r="E51" s="16" t="s">
        <v>30</v>
      </c>
      <c r="F51" s="19">
        <v>15</v>
      </c>
      <c r="G51" s="20"/>
      <c r="H51" s="21">
        <f t="shared" si="2"/>
        <v>0</v>
      </c>
    </row>
    <row r="52" spans="1:8" x14ac:dyDescent="0.25">
      <c r="A52" s="16">
        <v>12</v>
      </c>
      <c r="B52" s="5">
        <v>14004</v>
      </c>
      <c r="C52" s="43" t="s">
        <v>387</v>
      </c>
      <c r="D52" s="16" t="s">
        <v>395</v>
      </c>
      <c r="E52" s="16" t="s">
        <v>30</v>
      </c>
      <c r="F52" s="19">
        <v>15</v>
      </c>
      <c r="G52" s="20"/>
      <c r="H52" s="21">
        <f t="shared" si="2"/>
        <v>0</v>
      </c>
    </row>
    <row r="53" spans="1:8" x14ac:dyDescent="0.25">
      <c r="A53" s="16">
        <v>13</v>
      </c>
      <c r="B53" s="5">
        <v>14003</v>
      </c>
      <c r="C53" s="43" t="s">
        <v>387</v>
      </c>
      <c r="D53" s="16" t="s">
        <v>396</v>
      </c>
      <c r="E53" s="16" t="s">
        <v>30</v>
      </c>
      <c r="F53" s="19">
        <v>15</v>
      </c>
      <c r="G53" s="20"/>
      <c r="H53" s="21">
        <f t="shared" si="2"/>
        <v>0</v>
      </c>
    </row>
    <row r="54" spans="1:8" x14ac:dyDescent="0.25">
      <c r="A54" s="47"/>
      <c r="B54" s="6"/>
      <c r="C54" s="46"/>
      <c r="D54" s="47"/>
      <c r="E54" s="47"/>
      <c r="F54" s="47"/>
      <c r="G54" s="32" t="s">
        <v>69</v>
      </c>
      <c r="H54" s="21">
        <f>SUM(H41:H53)</f>
        <v>0</v>
      </c>
    </row>
    <row r="55" spans="1:8" x14ac:dyDescent="0.25">
      <c r="A55" s="36"/>
      <c r="B55" s="52"/>
      <c r="C55" s="35"/>
      <c r="D55" s="36"/>
      <c r="E55" s="36"/>
      <c r="F55" s="64"/>
      <c r="G55" s="93"/>
      <c r="H55" s="95"/>
    </row>
    <row r="56" spans="1:8" x14ac:dyDescent="0.25">
      <c r="A56" s="67"/>
      <c r="B56" s="68"/>
      <c r="C56" s="66"/>
      <c r="D56" s="67"/>
      <c r="E56" s="67"/>
      <c r="F56" s="67"/>
      <c r="G56" s="71"/>
      <c r="H56" s="70"/>
    </row>
    <row r="57" spans="1:8" x14ac:dyDescent="0.25">
      <c r="A57" s="158" t="s">
        <v>610</v>
      </c>
      <c r="B57" s="159"/>
      <c r="C57" s="159"/>
      <c r="D57" s="159"/>
      <c r="E57" s="159"/>
      <c r="F57" s="159"/>
      <c r="G57" s="159"/>
      <c r="H57" s="160"/>
    </row>
    <row r="58" spans="1:8" ht="60" x14ac:dyDescent="0.25">
      <c r="A58" s="12" t="s">
        <v>0</v>
      </c>
      <c r="B58" s="39" t="s">
        <v>1</v>
      </c>
      <c r="C58" s="12" t="s">
        <v>2</v>
      </c>
      <c r="D58" s="40" t="s">
        <v>3</v>
      </c>
      <c r="E58" s="41" t="s">
        <v>4</v>
      </c>
      <c r="F58" s="40" t="s">
        <v>5</v>
      </c>
      <c r="G58" s="42" t="s">
        <v>6</v>
      </c>
      <c r="H58" s="40" t="s">
        <v>581</v>
      </c>
    </row>
    <row r="59" spans="1:8" x14ac:dyDescent="0.25">
      <c r="A59" s="16">
        <v>1</v>
      </c>
      <c r="B59" s="5">
        <v>5186</v>
      </c>
      <c r="C59" s="43" t="s">
        <v>397</v>
      </c>
      <c r="D59" s="16" t="s">
        <v>398</v>
      </c>
      <c r="E59" s="16" t="s">
        <v>30</v>
      </c>
      <c r="F59" s="19">
        <v>2400</v>
      </c>
      <c r="G59" s="20"/>
      <c r="H59" s="21">
        <f t="shared" ref="H59:H70" si="3">F59*G59</f>
        <v>0</v>
      </c>
    </row>
    <row r="60" spans="1:8" x14ac:dyDescent="0.25">
      <c r="A60" s="16">
        <v>2</v>
      </c>
      <c r="B60" s="5">
        <v>15815</v>
      </c>
      <c r="C60" s="43" t="s">
        <v>397</v>
      </c>
      <c r="D60" s="16" t="s">
        <v>399</v>
      </c>
      <c r="E60" s="16" t="s">
        <v>30</v>
      </c>
      <c r="F60" s="19">
        <v>600</v>
      </c>
      <c r="G60" s="20"/>
      <c r="H60" s="21">
        <f t="shared" si="3"/>
        <v>0</v>
      </c>
    </row>
    <row r="61" spans="1:8" x14ac:dyDescent="0.25">
      <c r="A61" s="16">
        <v>3</v>
      </c>
      <c r="B61" s="5">
        <v>10631</v>
      </c>
      <c r="C61" s="43" t="s">
        <v>397</v>
      </c>
      <c r="D61" s="16" t="s">
        <v>400</v>
      </c>
      <c r="E61" s="16" t="s">
        <v>30</v>
      </c>
      <c r="F61" s="19">
        <v>600</v>
      </c>
      <c r="G61" s="20"/>
      <c r="H61" s="21">
        <f t="shared" si="3"/>
        <v>0</v>
      </c>
    </row>
    <row r="62" spans="1:8" x14ac:dyDescent="0.25">
      <c r="A62" s="16">
        <v>4</v>
      </c>
      <c r="B62" s="5">
        <v>1231</v>
      </c>
      <c r="C62" s="43" t="s">
        <v>401</v>
      </c>
      <c r="D62" s="16" t="s">
        <v>402</v>
      </c>
      <c r="E62" s="16" t="s">
        <v>30</v>
      </c>
      <c r="F62" s="19">
        <v>600</v>
      </c>
      <c r="G62" s="20"/>
      <c r="H62" s="21">
        <f t="shared" si="3"/>
        <v>0</v>
      </c>
    </row>
    <row r="63" spans="1:8" x14ac:dyDescent="0.25">
      <c r="A63" s="16">
        <v>5</v>
      </c>
      <c r="B63" s="5">
        <v>15816</v>
      </c>
      <c r="C63" s="43" t="s">
        <v>401</v>
      </c>
      <c r="D63" s="16" t="s">
        <v>403</v>
      </c>
      <c r="E63" s="16" t="s">
        <v>30</v>
      </c>
      <c r="F63" s="19">
        <v>600</v>
      </c>
      <c r="G63" s="20"/>
      <c r="H63" s="21">
        <f t="shared" si="3"/>
        <v>0</v>
      </c>
    </row>
    <row r="64" spans="1:8" x14ac:dyDescent="0.25">
      <c r="A64" s="16">
        <v>6</v>
      </c>
      <c r="B64" s="5">
        <v>1238</v>
      </c>
      <c r="C64" s="43" t="s">
        <v>401</v>
      </c>
      <c r="D64" s="16" t="s">
        <v>404</v>
      </c>
      <c r="E64" s="16" t="s">
        <v>30</v>
      </c>
      <c r="F64" s="19">
        <v>600</v>
      </c>
      <c r="G64" s="20"/>
      <c r="H64" s="21">
        <f t="shared" si="3"/>
        <v>0</v>
      </c>
    </row>
    <row r="65" spans="1:8" x14ac:dyDescent="0.25">
      <c r="A65" s="16">
        <v>7</v>
      </c>
      <c r="B65" s="5">
        <v>1239</v>
      </c>
      <c r="C65" s="43" t="s">
        <v>401</v>
      </c>
      <c r="D65" s="16" t="s">
        <v>405</v>
      </c>
      <c r="E65" s="16" t="s">
        <v>30</v>
      </c>
      <c r="F65" s="19">
        <v>300</v>
      </c>
      <c r="G65" s="20"/>
      <c r="H65" s="21">
        <f t="shared" si="3"/>
        <v>0</v>
      </c>
    </row>
    <row r="66" spans="1:8" x14ac:dyDescent="0.25">
      <c r="A66" s="16">
        <v>8</v>
      </c>
      <c r="B66" s="5">
        <v>1249</v>
      </c>
      <c r="C66" s="43" t="s">
        <v>401</v>
      </c>
      <c r="D66" s="16" t="s">
        <v>406</v>
      </c>
      <c r="E66" s="16" t="s">
        <v>30</v>
      </c>
      <c r="F66" s="19">
        <v>300</v>
      </c>
      <c r="G66" s="20"/>
      <c r="H66" s="21">
        <f t="shared" si="3"/>
        <v>0</v>
      </c>
    </row>
    <row r="67" spans="1:8" x14ac:dyDescent="0.25">
      <c r="A67" s="16">
        <v>9</v>
      </c>
      <c r="B67" s="5">
        <v>15817</v>
      </c>
      <c r="C67" s="43" t="s">
        <v>401</v>
      </c>
      <c r="D67" s="16" t="s">
        <v>407</v>
      </c>
      <c r="E67" s="16" t="s">
        <v>30</v>
      </c>
      <c r="F67" s="19">
        <v>300</v>
      </c>
      <c r="G67" s="20"/>
      <c r="H67" s="21">
        <f t="shared" si="3"/>
        <v>0</v>
      </c>
    </row>
    <row r="68" spans="1:8" x14ac:dyDescent="0.25">
      <c r="A68" s="16">
        <v>10</v>
      </c>
      <c r="B68" s="5">
        <v>15845</v>
      </c>
      <c r="C68" s="43" t="s">
        <v>401</v>
      </c>
      <c r="D68" s="16" t="s">
        <v>408</v>
      </c>
      <c r="E68" s="16" t="s">
        <v>30</v>
      </c>
      <c r="F68" s="19">
        <v>300</v>
      </c>
      <c r="G68" s="20"/>
      <c r="H68" s="21">
        <f t="shared" si="3"/>
        <v>0</v>
      </c>
    </row>
    <row r="69" spans="1:8" x14ac:dyDescent="0.25">
      <c r="A69" s="16">
        <v>11</v>
      </c>
      <c r="B69" s="5">
        <v>1255</v>
      </c>
      <c r="C69" s="43" t="s">
        <v>401</v>
      </c>
      <c r="D69" s="16" t="s">
        <v>409</v>
      </c>
      <c r="E69" s="16" t="s">
        <v>30</v>
      </c>
      <c r="F69" s="19">
        <v>300</v>
      </c>
      <c r="G69" s="20"/>
      <c r="H69" s="21">
        <f t="shared" si="3"/>
        <v>0</v>
      </c>
    </row>
    <row r="70" spans="1:8" x14ac:dyDescent="0.25">
      <c r="A70" s="16">
        <v>12</v>
      </c>
      <c r="B70" s="5">
        <v>10630</v>
      </c>
      <c r="C70" s="43" t="s">
        <v>401</v>
      </c>
      <c r="D70" s="16" t="s">
        <v>410</v>
      </c>
      <c r="E70" s="16" t="s">
        <v>30</v>
      </c>
      <c r="F70" s="19">
        <v>300</v>
      </c>
      <c r="G70" s="20"/>
      <c r="H70" s="21">
        <f t="shared" si="3"/>
        <v>0</v>
      </c>
    </row>
    <row r="71" spans="1:8" x14ac:dyDescent="0.25">
      <c r="A71" s="47"/>
      <c r="B71" s="6"/>
      <c r="C71" s="46"/>
      <c r="D71" s="47"/>
      <c r="E71" s="47"/>
      <c r="F71" s="47"/>
      <c r="G71" s="32" t="s">
        <v>69</v>
      </c>
      <c r="H71" s="21">
        <f>SUM(H59:H70)</f>
        <v>0</v>
      </c>
    </row>
    <row r="72" spans="1:8" x14ac:dyDescent="0.25">
      <c r="A72" s="67"/>
      <c r="B72" s="68"/>
      <c r="C72" s="96"/>
      <c r="D72" s="97"/>
      <c r="E72" s="97"/>
      <c r="F72" s="97"/>
      <c r="G72" s="98"/>
      <c r="H72" s="99"/>
    </row>
    <row r="73" spans="1:8" x14ac:dyDescent="0.25">
      <c r="A73" s="67"/>
      <c r="B73" s="68"/>
      <c r="C73" s="66"/>
      <c r="D73" s="67"/>
      <c r="E73" s="67"/>
      <c r="F73" s="67"/>
      <c r="G73" s="71"/>
      <c r="H73" s="70"/>
    </row>
    <row r="74" spans="1:8" x14ac:dyDescent="0.25">
      <c r="A74" s="158" t="s">
        <v>673</v>
      </c>
      <c r="B74" s="159"/>
      <c r="C74" s="159"/>
      <c r="D74" s="159"/>
      <c r="E74" s="159"/>
      <c r="F74" s="159"/>
      <c r="G74" s="159"/>
      <c r="H74" s="160"/>
    </row>
    <row r="75" spans="1:8" ht="60" x14ac:dyDescent="0.25">
      <c r="A75" s="12" t="s">
        <v>0</v>
      </c>
      <c r="B75" s="39" t="s">
        <v>1</v>
      </c>
      <c r="C75" s="12" t="s">
        <v>2</v>
      </c>
      <c r="D75" s="40" t="s">
        <v>3</v>
      </c>
      <c r="E75" s="41" t="s">
        <v>4</v>
      </c>
      <c r="F75" s="40" t="s">
        <v>5</v>
      </c>
      <c r="G75" s="42" t="s">
        <v>6</v>
      </c>
      <c r="H75" s="40" t="s">
        <v>581</v>
      </c>
    </row>
    <row r="76" spans="1:8" x14ac:dyDescent="0.25">
      <c r="A76" s="16">
        <v>1</v>
      </c>
      <c r="B76" s="5">
        <v>221</v>
      </c>
      <c r="C76" s="43" t="s">
        <v>411</v>
      </c>
      <c r="D76" s="16" t="s">
        <v>412</v>
      </c>
      <c r="E76" s="16" t="s">
        <v>30</v>
      </c>
      <c r="F76" s="19">
        <v>60</v>
      </c>
      <c r="G76" s="20"/>
      <c r="H76" s="21">
        <f t="shared" ref="H76:H113" si="4">F76*G76</f>
        <v>0</v>
      </c>
    </row>
    <row r="77" spans="1:8" x14ac:dyDescent="0.25">
      <c r="A77" s="16">
        <v>2</v>
      </c>
      <c r="B77" s="5">
        <v>224</v>
      </c>
      <c r="C77" s="43" t="s">
        <v>411</v>
      </c>
      <c r="D77" s="16" t="s">
        <v>413</v>
      </c>
      <c r="E77" s="16" t="s">
        <v>30</v>
      </c>
      <c r="F77" s="19">
        <v>30</v>
      </c>
      <c r="G77" s="20"/>
      <c r="H77" s="21">
        <f t="shared" si="4"/>
        <v>0</v>
      </c>
    </row>
    <row r="78" spans="1:8" x14ac:dyDescent="0.25">
      <c r="A78" s="16">
        <v>3</v>
      </c>
      <c r="B78" s="5">
        <v>220</v>
      </c>
      <c r="C78" s="43" t="s">
        <v>411</v>
      </c>
      <c r="D78" s="16" t="s">
        <v>414</v>
      </c>
      <c r="E78" s="16" t="s">
        <v>30</v>
      </c>
      <c r="F78" s="19">
        <v>45</v>
      </c>
      <c r="G78" s="20"/>
      <c r="H78" s="21">
        <f t="shared" si="4"/>
        <v>0</v>
      </c>
    </row>
    <row r="79" spans="1:8" x14ac:dyDescent="0.25">
      <c r="A79" s="16">
        <v>4</v>
      </c>
      <c r="B79" s="5">
        <v>222</v>
      </c>
      <c r="C79" s="43" t="s">
        <v>411</v>
      </c>
      <c r="D79" s="16" t="s">
        <v>73</v>
      </c>
      <c r="E79" s="16" t="s">
        <v>30</v>
      </c>
      <c r="F79" s="19">
        <v>45</v>
      </c>
      <c r="G79" s="20"/>
      <c r="H79" s="21">
        <f t="shared" si="4"/>
        <v>0</v>
      </c>
    </row>
    <row r="80" spans="1:8" x14ac:dyDescent="0.25">
      <c r="A80" s="16">
        <v>5</v>
      </c>
      <c r="B80" s="100">
        <v>223</v>
      </c>
      <c r="C80" s="43" t="s">
        <v>411</v>
      </c>
      <c r="D80" s="16" t="s">
        <v>74</v>
      </c>
      <c r="E80" s="16" t="s">
        <v>30</v>
      </c>
      <c r="F80" s="19">
        <v>45</v>
      </c>
      <c r="G80" s="20"/>
      <c r="H80" s="21">
        <f t="shared" si="4"/>
        <v>0</v>
      </c>
    </row>
    <row r="81" spans="1:8" x14ac:dyDescent="0.25">
      <c r="A81" s="16">
        <v>6</v>
      </c>
      <c r="B81" s="5">
        <v>3665</v>
      </c>
      <c r="C81" s="43" t="s">
        <v>415</v>
      </c>
      <c r="D81" s="16" t="s">
        <v>416</v>
      </c>
      <c r="E81" s="16" t="s">
        <v>30</v>
      </c>
      <c r="F81" s="19">
        <v>30</v>
      </c>
      <c r="G81" s="20"/>
      <c r="H81" s="21">
        <f t="shared" si="4"/>
        <v>0</v>
      </c>
    </row>
    <row r="82" spans="1:8" x14ac:dyDescent="0.25">
      <c r="A82" s="16">
        <v>7</v>
      </c>
      <c r="B82" s="5">
        <v>3563</v>
      </c>
      <c r="C82" s="43" t="s">
        <v>415</v>
      </c>
      <c r="D82" s="16" t="s">
        <v>417</v>
      </c>
      <c r="E82" s="16" t="s">
        <v>30</v>
      </c>
      <c r="F82" s="19">
        <v>30</v>
      </c>
      <c r="G82" s="20"/>
      <c r="H82" s="21">
        <f t="shared" si="4"/>
        <v>0</v>
      </c>
    </row>
    <row r="83" spans="1:8" x14ac:dyDescent="0.25">
      <c r="A83" s="16">
        <v>8</v>
      </c>
      <c r="B83" s="5">
        <v>3566</v>
      </c>
      <c r="C83" s="43" t="s">
        <v>415</v>
      </c>
      <c r="D83" s="16" t="s">
        <v>418</v>
      </c>
      <c r="E83" s="16" t="s">
        <v>30</v>
      </c>
      <c r="F83" s="19">
        <v>60</v>
      </c>
      <c r="G83" s="20"/>
      <c r="H83" s="21">
        <f t="shared" si="4"/>
        <v>0</v>
      </c>
    </row>
    <row r="84" spans="1:8" x14ac:dyDescent="0.25">
      <c r="A84" s="16">
        <v>9</v>
      </c>
      <c r="B84" s="5">
        <v>15818</v>
      </c>
      <c r="C84" s="43" t="s">
        <v>419</v>
      </c>
      <c r="D84" s="16">
        <v>21</v>
      </c>
      <c r="E84" s="16" t="s">
        <v>30</v>
      </c>
      <c r="F84" s="19">
        <v>30</v>
      </c>
      <c r="G84" s="20"/>
      <c r="H84" s="21">
        <f t="shared" si="4"/>
        <v>0</v>
      </c>
    </row>
    <row r="85" spans="1:8" x14ac:dyDescent="0.25">
      <c r="A85" s="16">
        <v>10</v>
      </c>
      <c r="B85" s="5">
        <v>15819</v>
      </c>
      <c r="C85" s="43" t="s">
        <v>419</v>
      </c>
      <c r="D85" s="16">
        <v>26</v>
      </c>
      <c r="E85" s="16" t="s">
        <v>30</v>
      </c>
      <c r="F85" s="19">
        <v>30</v>
      </c>
      <c r="G85" s="20"/>
      <c r="H85" s="21">
        <f t="shared" si="4"/>
        <v>0</v>
      </c>
    </row>
    <row r="86" spans="1:8" x14ac:dyDescent="0.25">
      <c r="A86" s="16">
        <v>11</v>
      </c>
      <c r="B86" s="5">
        <v>15820</v>
      </c>
      <c r="C86" s="43" t="s">
        <v>419</v>
      </c>
      <c r="D86" s="16">
        <v>33</v>
      </c>
      <c r="E86" s="16" t="s">
        <v>30</v>
      </c>
      <c r="F86" s="19">
        <v>30</v>
      </c>
      <c r="G86" s="20"/>
      <c r="H86" s="21">
        <f t="shared" si="4"/>
        <v>0</v>
      </c>
    </row>
    <row r="87" spans="1:8" x14ac:dyDescent="0.25">
      <c r="A87" s="16">
        <v>12</v>
      </c>
      <c r="B87" s="5">
        <v>15821</v>
      </c>
      <c r="C87" s="43" t="s">
        <v>419</v>
      </c>
      <c r="D87" s="16">
        <v>42</v>
      </c>
      <c r="E87" s="16" t="s">
        <v>30</v>
      </c>
      <c r="F87" s="19">
        <v>30</v>
      </c>
      <c r="G87" s="20"/>
      <c r="H87" s="21">
        <f t="shared" si="4"/>
        <v>0</v>
      </c>
    </row>
    <row r="88" spans="1:8" x14ac:dyDescent="0.25">
      <c r="A88" s="16">
        <v>13</v>
      </c>
      <c r="B88" s="5">
        <v>15822</v>
      </c>
      <c r="C88" s="43" t="s">
        <v>419</v>
      </c>
      <c r="D88" s="16">
        <v>50</v>
      </c>
      <c r="E88" s="16" t="s">
        <v>30</v>
      </c>
      <c r="F88" s="19">
        <v>30</v>
      </c>
      <c r="G88" s="20"/>
      <c r="H88" s="21">
        <f t="shared" si="4"/>
        <v>0</v>
      </c>
    </row>
    <row r="89" spans="1:8" x14ac:dyDescent="0.25">
      <c r="A89" s="16">
        <v>14</v>
      </c>
      <c r="B89" s="5">
        <v>1691</v>
      </c>
      <c r="C89" s="43" t="s">
        <v>420</v>
      </c>
      <c r="D89" s="16">
        <v>63</v>
      </c>
      <c r="E89" s="16" t="s">
        <v>30</v>
      </c>
      <c r="F89" s="19">
        <v>30</v>
      </c>
      <c r="G89" s="20"/>
      <c r="H89" s="21">
        <f t="shared" si="4"/>
        <v>0</v>
      </c>
    </row>
    <row r="90" spans="1:8" x14ac:dyDescent="0.25">
      <c r="A90" s="16">
        <v>15</v>
      </c>
      <c r="B90" s="5">
        <v>9397</v>
      </c>
      <c r="C90" s="43" t="s">
        <v>420</v>
      </c>
      <c r="D90" s="16">
        <v>75</v>
      </c>
      <c r="E90" s="16" t="s">
        <v>30</v>
      </c>
      <c r="F90" s="19">
        <v>30</v>
      </c>
      <c r="G90" s="20"/>
      <c r="H90" s="21">
        <f t="shared" si="4"/>
        <v>0</v>
      </c>
    </row>
    <row r="91" spans="1:8" x14ac:dyDescent="0.25">
      <c r="A91" s="16">
        <v>16</v>
      </c>
      <c r="B91" s="5">
        <v>9236</v>
      </c>
      <c r="C91" s="43" t="s">
        <v>420</v>
      </c>
      <c r="D91" s="16">
        <v>82</v>
      </c>
      <c r="E91" s="16" t="s">
        <v>30</v>
      </c>
      <c r="F91" s="19">
        <v>30</v>
      </c>
      <c r="G91" s="20"/>
      <c r="H91" s="21">
        <f t="shared" si="4"/>
        <v>0</v>
      </c>
    </row>
    <row r="92" spans="1:8" x14ac:dyDescent="0.25">
      <c r="A92" s="16">
        <v>17</v>
      </c>
      <c r="B92" s="5">
        <v>20681</v>
      </c>
      <c r="C92" s="43" t="s">
        <v>422</v>
      </c>
      <c r="D92" s="16">
        <v>82</v>
      </c>
      <c r="E92" s="16" t="s">
        <v>30</v>
      </c>
      <c r="F92" s="19">
        <v>30</v>
      </c>
      <c r="G92" s="20"/>
      <c r="H92" s="21">
        <f t="shared" si="4"/>
        <v>0</v>
      </c>
    </row>
    <row r="93" spans="1:8" x14ac:dyDescent="0.25">
      <c r="A93" s="16">
        <v>18</v>
      </c>
      <c r="B93" s="5">
        <v>9237</v>
      </c>
      <c r="C93" s="43" t="s">
        <v>420</v>
      </c>
      <c r="D93" s="16">
        <v>95</v>
      </c>
      <c r="E93" s="16" t="s">
        <v>30</v>
      </c>
      <c r="F93" s="19">
        <v>30</v>
      </c>
      <c r="G93" s="20"/>
      <c r="H93" s="21">
        <f t="shared" si="4"/>
        <v>0</v>
      </c>
    </row>
    <row r="94" spans="1:8" x14ac:dyDescent="0.25">
      <c r="A94" s="16">
        <v>19</v>
      </c>
      <c r="B94" s="5">
        <v>9484</v>
      </c>
      <c r="C94" s="43" t="s">
        <v>420</v>
      </c>
      <c r="D94" s="16">
        <v>104</v>
      </c>
      <c r="E94" s="16" t="s">
        <v>30</v>
      </c>
      <c r="F94" s="19">
        <v>30</v>
      </c>
      <c r="G94" s="20"/>
      <c r="H94" s="21">
        <f t="shared" si="4"/>
        <v>0</v>
      </c>
    </row>
    <row r="95" spans="1:8" x14ac:dyDescent="0.25">
      <c r="A95" s="16">
        <v>20</v>
      </c>
      <c r="B95" s="5">
        <v>20682</v>
      </c>
      <c r="C95" s="43" t="s">
        <v>422</v>
      </c>
      <c r="D95" s="16">
        <v>104</v>
      </c>
      <c r="E95" s="16" t="s">
        <v>30</v>
      </c>
      <c r="F95" s="19">
        <v>30</v>
      </c>
      <c r="G95" s="20"/>
      <c r="H95" s="21">
        <f t="shared" si="4"/>
        <v>0</v>
      </c>
    </row>
    <row r="96" spans="1:8" x14ac:dyDescent="0.25">
      <c r="A96" s="16">
        <v>21</v>
      </c>
      <c r="B96" s="5">
        <v>947</v>
      </c>
      <c r="C96" s="43" t="s">
        <v>420</v>
      </c>
      <c r="D96" s="16">
        <v>115</v>
      </c>
      <c r="E96" s="16" t="s">
        <v>30</v>
      </c>
      <c r="F96" s="19">
        <v>30</v>
      </c>
      <c r="G96" s="20"/>
      <c r="H96" s="21">
        <f t="shared" si="4"/>
        <v>0</v>
      </c>
    </row>
    <row r="97" spans="1:8" x14ac:dyDescent="0.25">
      <c r="A97" s="16">
        <v>22</v>
      </c>
      <c r="B97" s="5">
        <v>1702</v>
      </c>
      <c r="C97" s="43" t="s">
        <v>420</v>
      </c>
      <c r="D97" s="16">
        <v>131</v>
      </c>
      <c r="E97" s="16" t="s">
        <v>30</v>
      </c>
      <c r="F97" s="19">
        <v>15</v>
      </c>
      <c r="G97" s="20"/>
      <c r="H97" s="21">
        <f t="shared" si="4"/>
        <v>0</v>
      </c>
    </row>
    <row r="98" spans="1:8" x14ac:dyDescent="0.25">
      <c r="A98" s="16">
        <v>23</v>
      </c>
      <c r="B98" s="5">
        <v>9389</v>
      </c>
      <c r="C98" s="43" t="s">
        <v>420</v>
      </c>
      <c r="D98" s="16">
        <v>140</v>
      </c>
      <c r="E98" s="16" t="s">
        <v>30</v>
      </c>
      <c r="F98" s="19">
        <v>15</v>
      </c>
      <c r="G98" s="20"/>
      <c r="H98" s="21">
        <f t="shared" si="4"/>
        <v>0</v>
      </c>
    </row>
    <row r="99" spans="1:8" x14ac:dyDescent="0.25">
      <c r="A99" s="16">
        <v>24</v>
      </c>
      <c r="B99" s="5">
        <v>9238</v>
      </c>
      <c r="C99" s="43" t="s">
        <v>420</v>
      </c>
      <c r="D99" s="16">
        <v>151</v>
      </c>
      <c r="E99" s="16" t="s">
        <v>30</v>
      </c>
      <c r="F99" s="19">
        <v>15</v>
      </c>
      <c r="G99" s="20"/>
      <c r="H99" s="21">
        <f t="shared" si="4"/>
        <v>0</v>
      </c>
    </row>
    <row r="100" spans="1:8" x14ac:dyDescent="0.25">
      <c r="A100" s="16">
        <v>25</v>
      </c>
      <c r="B100" s="5">
        <v>10629</v>
      </c>
      <c r="C100" s="43" t="s">
        <v>420</v>
      </c>
      <c r="D100" s="16">
        <v>166</v>
      </c>
      <c r="E100" s="16" t="s">
        <v>30</v>
      </c>
      <c r="F100" s="19">
        <v>15</v>
      </c>
      <c r="G100" s="20"/>
      <c r="H100" s="21">
        <f t="shared" si="4"/>
        <v>0</v>
      </c>
    </row>
    <row r="101" spans="1:8" x14ac:dyDescent="0.25">
      <c r="A101" s="16">
        <v>26</v>
      </c>
      <c r="B101" s="5">
        <v>6756</v>
      </c>
      <c r="C101" s="43" t="s">
        <v>420</v>
      </c>
      <c r="D101" s="16">
        <v>178</v>
      </c>
      <c r="E101" s="16" t="s">
        <v>30</v>
      </c>
      <c r="F101" s="19">
        <v>15</v>
      </c>
      <c r="G101" s="20"/>
      <c r="H101" s="21">
        <f t="shared" si="4"/>
        <v>0</v>
      </c>
    </row>
    <row r="102" spans="1:8" x14ac:dyDescent="0.25">
      <c r="A102" s="16">
        <v>27</v>
      </c>
      <c r="B102" s="5">
        <v>5438</v>
      </c>
      <c r="C102" s="43" t="s">
        <v>420</v>
      </c>
      <c r="D102" s="16" t="s">
        <v>421</v>
      </c>
      <c r="E102" s="16" t="s">
        <v>30</v>
      </c>
      <c r="F102" s="19">
        <v>15</v>
      </c>
      <c r="G102" s="20"/>
      <c r="H102" s="21">
        <f t="shared" si="4"/>
        <v>0</v>
      </c>
    </row>
    <row r="103" spans="1:8" x14ac:dyDescent="0.25">
      <c r="A103" s="16">
        <v>28</v>
      </c>
      <c r="B103" s="5">
        <v>1704</v>
      </c>
      <c r="C103" s="43" t="s">
        <v>422</v>
      </c>
      <c r="D103" s="16" t="s">
        <v>423</v>
      </c>
      <c r="E103" s="16" t="s">
        <v>30</v>
      </c>
      <c r="F103" s="19">
        <v>9</v>
      </c>
      <c r="G103" s="20"/>
      <c r="H103" s="21">
        <f t="shared" si="4"/>
        <v>0</v>
      </c>
    </row>
    <row r="104" spans="1:8" x14ac:dyDescent="0.25">
      <c r="A104" s="16">
        <v>29</v>
      </c>
      <c r="B104" s="5">
        <v>20698</v>
      </c>
      <c r="C104" s="43" t="s">
        <v>574</v>
      </c>
      <c r="D104" s="16" t="s">
        <v>423</v>
      </c>
      <c r="E104" s="16" t="s">
        <v>30</v>
      </c>
      <c r="F104" s="19">
        <v>3</v>
      </c>
      <c r="G104" s="20"/>
      <c r="H104" s="21">
        <f t="shared" si="4"/>
        <v>0</v>
      </c>
    </row>
    <row r="105" spans="1:8" x14ac:dyDescent="0.25">
      <c r="A105" s="16">
        <v>30</v>
      </c>
      <c r="B105" s="5">
        <v>6588</v>
      </c>
      <c r="C105" s="43" t="s">
        <v>422</v>
      </c>
      <c r="D105" s="16" t="s">
        <v>424</v>
      </c>
      <c r="E105" s="16" t="s">
        <v>30</v>
      </c>
      <c r="F105" s="19">
        <v>9</v>
      </c>
      <c r="G105" s="20"/>
      <c r="H105" s="21">
        <f t="shared" si="4"/>
        <v>0</v>
      </c>
    </row>
    <row r="106" spans="1:8" x14ac:dyDescent="0.25">
      <c r="A106" s="16">
        <v>31</v>
      </c>
      <c r="B106" s="5">
        <v>271</v>
      </c>
      <c r="C106" s="43" t="s">
        <v>422</v>
      </c>
      <c r="D106" s="16" t="s">
        <v>147</v>
      </c>
      <c r="E106" s="16" t="s">
        <v>30</v>
      </c>
      <c r="F106" s="19">
        <v>9</v>
      </c>
      <c r="G106" s="20"/>
      <c r="H106" s="21">
        <f t="shared" si="4"/>
        <v>0</v>
      </c>
    </row>
    <row r="107" spans="1:8" x14ac:dyDescent="0.25">
      <c r="A107" s="16">
        <v>32</v>
      </c>
      <c r="B107" s="5">
        <v>273</v>
      </c>
      <c r="C107" s="43" t="s">
        <v>422</v>
      </c>
      <c r="D107" s="16" t="s">
        <v>425</v>
      </c>
      <c r="E107" s="16" t="s">
        <v>30</v>
      </c>
      <c r="F107" s="19">
        <v>9</v>
      </c>
      <c r="G107" s="20"/>
      <c r="H107" s="21">
        <f t="shared" si="4"/>
        <v>0</v>
      </c>
    </row>
    <row r="108" spans="1:8" x14ac:dyDescent="0.25">
      <c r="A108" s="16">
        <v>33</v>
      </c>
      <c r="B108" s="5">
        <v>9060</v>
      </c>
      <c r="C108" s="43" t="s">
        <v>422</v>
      </c>
      <c r="D108" s="16" t="s">
        <v>426</v>
      </c>
      <c r="E108" s="16" t="s">
        <v>30</v>
      </c>
      <c r="F108" s="19">
        <v>9</v>
      </c>
      <c r="G108" s="20"/>
      <c r="H108" s="21">
        <f t="shared" si="4"/>
        <v>0</v>
      </c>
    </row>
    <row r="109" spans="1:8" x14ac:dyDescent="0.25">
      <c r="A109" s="16">
        <v>34</v>
      </c>
      <c r="B109" s="5">
        <v>9239</v>
      </c>
      <c r="C109" s="43" t="s">
        <v>422</v>
      </c>
      <c r="D109" s="16" t="s">
        <v>427</v>
      </c>
      <c r="E109" s="16" t="s">
        <v>30</v>
      </c>
      <c r="F109" s="19">
        <v>6</v>
      </c>
      <c r="G109" s="20"/>
      <c r="H109" s="21">
        <f t="shared" si="4"/>
        <v>0</v>
      </c>
    </row>
    <row r="110" spans="1:8" x14ac:dyDescent="0.25">
      <c r="A110" s="16">
        <v>35</v>
      </c>
      <c r="B110" s="5">
        <v>9698</v>
      </c>
      <c r="C110" s="43" t="s">
        <v>422</v>
      </c>
      <c r="D110" s="16" t="s">
        <v>428</v>
      </c>
      <c r="E110" s="16" t="s">
        <v>30</v>
      </c>
      <c r="F110" s="19">
        <v>6</v>
      </c>
      <c r="G110" s="20"/>
      <c r="H110" s="21">
        <f t="shared" si="4"/>
        <v>0</v>
      </c>
    </row>
    <row r="111" spans="1:8" x14ac:dyDescent="0.25">
      <c r="A111" s="16">
        <v>36</v>
      </c>
      <c r="B111" s="5">
        <v>20699</v>
      </c>
      <c r="C111" s="43" t="s">
        <v>574</v>
      </c>
      <c r="D111" s="16" t="s">
        <v>428</v>
      </c>
      <c r="E111" s="16" t="s">
        <v>30</v>
      </c>
      <c r="F111" s="19">
        <v>3</v>
      </c>
      <c r="G111" s="20"/>
      <c r="H111" s="21">
        <f t="shared" si="4"/>
        <v>0</v>
      </c>
    </row>
    <row r="112" spans="1:8" x14ac:dyDescent="0.25">
      <c r="A112" s="16">
        <v>37</v>
      </c>
      <c r="B112" s="5">
        <v>11219</v>
      </c>
      <c r="C112" s="43" t="s">
        <v>422</v>
      </c>
      <c r="D112" s="16" t="s">
        <v>429</v>
      </c>
      <c r="E112" s="16" t="s">
        <v>30</v>
      </c>
      <c r="F112" s="19">
        <v>6</v>
      </c>
      <c r="G112" s="20"/>
      <c r="H112" s="21">
        <f t="shared" si="4"/>
        <v>0</v>
      </c>
    </row>
    <row r="113" spans="1:8" x14ac:dyDescent="0.25">
      <c r="A113" s="16">
        <v>38</v>
      </c>
      <c r="B113" s="5">
        <v>9388</v>
      </c>
      <c r="C113" s="43" t="s">
        <v>422</v>
      </c>
      <c r="D113" s="16" t="s">
        <v>150</v>
      </c>
      <c r="E113" s="16" t="s">
        <v>30</v>
      </c>
      <c r="F113" s="19">
        <v>6</v>
      </c>
      <c r="G113" s="20"/>
      <c r="H113" s="21">
        <f t="shared" si="4"/>
        <v>0</v>
      </c>
    </row>
    <row r="114" spans="1:8" x14ac:dyDescent="0.25">
      <c r="A114" s="47"/>
      <c r="B114" s="6"/>
      <c r="C114" s="46"/>
      <c r="D114" s="47"/>
      <c r="E114" s="47"/>
      <c r="F114" s="47"/>
      <c r="G114" s="32" t="s">
        <v>69</v>
      </c>
      <c r="H114" s="21">
        <f>SUM(H76:H113)</f>
        <v>0</v>
      </c>
    </row>
    <row r="115" spans="1:8" x14ac:dyDescent="0.25">
      <c r="A115" s="36"/>
      <c r="B115" s="52"/>
      <c r="C115" s="101"/>
      <c r="D115" s="102"/>
      <c r="E115" s="102"/>
      <c r="F115" s="102"/>
      <c r="G115" s="103"/>
      <c r="H115" s="102"/>
    </row>
    <row r="116" spans="1:8" x14ac:dyDescent="0.25">
      <c r="A116" s="67"/>
      <c r="B116" s="68"/>
      <c r="C116" s="66"/>
      <c r="D116" s="67"/>
      <c r="E116" s="67"/>
      <c r="F116" s="67"/>
      <c r="G116" s="71"/>
      <c r="H116" s="70"/>
    </row>
    <row r="117" spans="1:8" x14ac:dyDescent="0.25">
      <c r="A117" s="158" t="s">
        <v>614</v>
      </c>
      <c r="B117" s="159"/>
      <c r="C117" s="159"/>
      <c r="D117" s="159"/>
      <c r="E117" s="159"/>
      <c r="F117" s="159"/>
      <c r="G117" s="159"/>
      <c r="H117" s="160"/>
    </row>
    <row r="118" spans="1:8" ht="60" x14ac:dyDescent="0.25">
      <c r="A118" s="12" t="s">
        <v>0</v>
      </c>
      <c r="B118" s="39" t="s">
        <v>1</v>
      </c>
      <c r="C118" s="12" t="s">
        <v>2</v>
      </c>
      <c r="D118" s="40" t="s">
        <v>3</v>
      </c>
      <c r="E118" s="41" t="s">
        <v>4</v>
      </c>
      <c r="F118" s="40" t="s">
        <v>5</v>
      </c>
      <c r="G118" s="42" t="s">
        <v>6</v>
      </c>
      <c r="H118" s="40" t="s">
        <v>581</v>
      </c>
    </row>
    <row r="119" spans="1:8" x14ac:dyDescent="0.25">
      <c r="A119" s="16">
        <v>1</v>
      </c>
      <c r="B119" s="5">
        <v>10953</v>
      </c>
      <c r="C119" s="43" t="s">
        <v>430</v>
      </c>
      <c r="D119" s="16" t="s">
        <v>72</v>
      </c>
      <c r="E119" s="16" t="s">
        <v>30</v>
      </c>
      <c r="F119" s="19">
        <v>90</v>
      </c>
      <c r="G119" s="20"/>
      <c r="H119" s="21">
        <f t="shared" ref="H119:H147" si="5">F119*G119</f>
        <v>0</v>
      </c>
    </row>
    <row r="120" spans="1:8" x14ac:dyDescent="0.25">
      <c r="A120" s="16">
        <v>2</v>
      </c>
      <c r="B120" s="5">
        <v>13218</v>
      </c>
      <c r="C120" s="43" t="s">
        <v>431</v>
      </c>
      <c r="D120" s="16" t="s">
        <v>72</v>
      </c>
      <c r="E120" s="16" t="s">
        <v>30</v>
      </c>
      <c r="F120" s="19">
        <v>90</v>
      </c>
      <c r="G120" s="20"/>
      <c r="H120" s="21">
        <f t="shared" si="5"/>
        <v>0</v>
      </c>
    </row>
    <row r="121" spans="1:8" x14ac:dyDescent="0.25">
      <c r="A121" s="16">
        <v>3</v>
      </c>
      <c r="B121" s="5">
        <v>914</v>
      </c>
      <c r="C121" s="43" t="s">
        <v>384</v>
      </c>
      <c r="D121" s="16" t="s">
        <v>367</v>
      </c>
      <c r="E121" s="16" t="s">
        <v>30</v>
      </c>
      <c r="F121" s="19">
        <v>60</v>
      </c>
      <c r="G121" s="20"/>
      <c r="H121" s="21">
        <f t="shared" si="5"/>
        <v>0</v>
      </c>
    </row>
    <row r="122" spans="1:8" x14ac:dyDescent="0.25">
      <c r="A122" s="16">
        <v>4</v>
      </c>
      <c r="B122" s="5">
        <v>10914</v>
      </c>
      <c r="C122" s="43" t="s">
        <v>384</v>
      </c>
      <c r="D122" s="16" t="s">
        <v>71</v>
      </c>
      <c r="E122" s="16" t="s">
        <v>30</v>
      </c>
      <c r="F122" s="19">
        <v>90</v>
      </c>
      <c r="G122" s="20"/>
      <c r="H122" s="21">
        <f t="shared" si="5"/>
        <v>0</v>
      </c>
    </row>
    <row r="123" spans="1:8" x14ac:dyDescent="0.25">
      <c r="A123" s="16">
        <v>5</v>
      </c>
      <c r="B123" s="5">
        <v>13217</v>
      </c>
      <c r="C123" s="43" t="s">
        <v>431</v>
      </c>
      <c r="D123" s="16" t="s">
        <v>71</v>
      </c>
      <c r="E123" s="16" t="s">
        <v>30</v>
      </c>
      <c r="F123" s="19">
        <v>90</v>
      </c>
      <c r="G123" s="20"/>
      <c r="H123" s="21">
        <f t="shared" si="5"/>
        <v>0</v>
      </c>
    </row>
    <row r="124" spans="1:8" x14ac:dyDescent="0.25">
      <c r="A124" s="16">
        <v>6</v>
      </c>
      <c r="B124" s="5">
        <v>910</v>
      </c>
      <c r="C124" s="43" t="s">
        <v>384</v>
      </c>
      <c r="D124" s="16" t="s">
        <v>73</v>
      </c>
      <c r="E124" s="16" t="s">
        <v>30</v>
      </c>
      <c r="F124" s="19">
        <v>60</v>
      </c>
      <c r="G124" s="20"/>
      <c r="H124" s="21">
        <f t="shared" si="5"/>
        <v>0</v>
      </c>
    </row>
    <row r="125" spans="1:8" x14ac:dyDescent="0.25">
      <c r="A125" s="16">
        <v>7</v>
      </c>
      <c r="B125" s="5">
        <v>909</v>
      </c>
      <c r="C125" s="43" t="s">
        <v>384</v>
      </c>
      <c r="D125" s="16" t="s">
        <v>74</v>
      </c>
      <c r="E125" s="16" t="s">
        <v>30</v>
      </c>
      <c r="F125" s="19">
        <v>60</v>
      </c>
      <c r="G125" s="20"/>
      <c r="H125" s="21">
        <f t="shared" si="5"/>
        <v>0</v>
      </c>
    </row>
    <row r="126" spans="1:8" x14ac:dyDescent="0.25">
      <c r="A126" s="16">
        <v>8</v>
      </c>
      <c r="B126" s="5">
        <v>10937</v>
      </c>
      <c r="C126" s="43" t="s">
        <v>432</v>
      </c>
      <c r="D126" s="16" t="s">
        <v>433</v>
      </c>
      <c r="E126" s="16" t="s">
        <v>30</v>
      </c>
      <c r="F126" s="19">
        <v>60</v>
      </c>
      <c r="G126" s="20"/>
      <c r="H126" s="21">
        <f t="shared" si="5"/>
        <v>0</v>
      </c>
    </row>
    <row r="127" spans="1:8" x14ac:dyDescent="0.25">
      <c r="A127" s="16">
        <v>9</v>
      </c>
      <c r="B127" s="5">
        <v>9123</v>
      </c>
      <c r="C127" s="43" t="s">
        <v>432</v>
      </c>
      <c r="D127" s="16" t="s">
        <v>434</v>
      </c>
      <c r="E127" s="16" t="s">
        <v>30</v>
      </c>
      <c r="F127" s="19">
        <v>60</v>
      </c>
      <c r="G127" s="20"/>
      <c r="H127" s="21">
        <f t="shared" si="5"/>
        <v>0</v>
      </c>
    </row>
    <row r="128" spans="1:8" x14ac:dyDescent="0.25">
      <c r="A128" s="16">
        <v>10</v>
      </c>
      <c r="B128" s="5">
        <v>10936</v>
      </c>
      <c r="C128" s="43" t="s">
        <v>432</v>
      </c>
      <c r="D128" s="16" t="s">
        <v>435</v>
      </c>
      <c r="E128" s="16" t="s">
        <v>30</v>
      </c>
      <c r="F128" s="19">
        <v>60</v>
      </c>
      <c r="G128" s="20"/>
      <c r="H128" s="21">
        <f t="shared" si="5"/>
        <v>0</v>
      </c>
    </row>
    <row r="129" spans="1:8" x14ac:dyDescent="0.25">
      <c r="A129" s="16">
        <v>11</v>
      </c>
      <c r="B129" s="5">
        <v>548</v>
      </c>
      <c r="C129" s="43" t="s">
        <v>436</v>
      </c>
      <c r="D129" s="16" t="s">
        <v>72</v>
      </c>
      <c r="E129" s="16" t="s">
        <v>30</v>
      </c>
      <c r="F129" s="19">
        <v>60</v>
      </c>
      <c r="G129" s="20"/>
      <c r="H129" s="21">
        <f t="shared" si="5"/>
        <v>0</v>
      </c>
    </row>
    <row r="130" spans="1:8" x14ac:dyDescent="0.25">
      <c r="A130" s="16">
        <v>12</v>
      </c>
      <c r="B130" s="5">
        <v>530</v>
      </c>
      <c r="C130" s="43" t="s">
        <v>436</v>
      </c>
      <c r="D130" s="16" t="s">
        <v>71</v>
      </c>
      <c r="E130" s="16" t="s">
        <v>30</v>
      </c>
      <c r="F130" s="19">
        <v>60</v>
      </c>
      <c r="G130" s="20"/>
      <c r="H130" s="21">
        <f t="shared" si="5"/>
        <v>0</v>
      </c>
    </row>
    <row r="131" spans="1:8" x14ac:dyDescent="0.25">
      <c r="A131" s="16">
        <v>13</v>
      </c>
      <c r="B131" s="5">
        <v>549</v>
      </c>
      <c r="C131" s="43" t="s">
        <v>436</v>
      </c>
      <c r="D131" s="16" t="s">
        <v>73</v>
      </c>
      <c r="E131" s="16" t="s">
        <v>30</v>
      </c>
      <c r="F131" s="19">
        <v>60</v>
      </c>
      <c r="G131" s="20"/>
      <c r="H131" s="21">
        <f t="shared" si="5"/>
        <v>0</v>
      </c>
    </row>
    <row r="132" spans="1:8" x14ac:dyDescent="0.25">
      <c r="A132" s="16">
        <v>14</v>
      </c>
      <c r="B132" s="5">
        <v>550</v>
      </c>
      <c r="C132" s="43" t="s">
        <v>436</v>
      </c>
      <c r="D132" s="16" t="s">
        <v>74</v>
      </c>
      <c r="E132" s="16" t="s">
        <v>30</v>
      </c>
      <c r="F132" s="19">
        <v>60</v>
      </c>
      <c r="G132" s="20"/>
      <c r="H132" s="21">
        <f t="shared" si="5"/>
        <v>0</v>
      </c>
    </row>
    <row r="133" spans="1:8" x14ac:dyDescent="0.25">
      <c r="A133" s="16">
        <v>15</v>
      </c>
      <c r="B133" s="5">
        <v>10801</v>
      </c>
      <c r="C133" s="43" t="s">
        <v>437</v>
      </c>
      <c r="D133" s="16" t="s">
        <v>72</v>
      </c>
      <c r="E133" s="16" t="s">
        <v>30</v>
      </c>
      <c r="F133" s="19">
        <v>150</v>
      </c>
      <c r="G133" s="20"/>
      <c r="H133" s="21">
        <f t="shared" si="5"/>
        <v>0</v>
      </c>
    </row>
    <row r="134" spans="1:8" x14ac:dyDescent="0.25">
      <c r="A134" s="16">
        <v>16</v>
      </c>
      <c r="B134" s="5">
        <v>9373</v>
      </c>
      <c r="C134" s="43" t="s">
        <v>437</v>
      </c>
      <c r="D134" s="16" t="s">
        <v>367</v>
      </c>
      <c r="E134" s="16" t="s">
        <v>30</v>
      </c>
      <c r="F134" s="19">
        <v>90</v>
      </c>
      <c r="G134" s="20"/>
      <c r="H134" s="21">
        <f t="shared" si="5"/>
        <v>0</v>
      </c>
    </row>
    <row r="135" spans="1:8" x14ac:dyDescent="0.25">
      <c r="A135" s="16">
        <v>17</v>
      </c>
      <c r="B135" s="5">
        <v>9338</v>
      </c>
      <c r="C135" s="43" t="s">
        <v>437</v>
      </c>
      <c r="D135" s="16" t="s">
        <v>75</v>
      </c>
      <c r="E135" s="16" t="s">
        <v>30</v>
      </c>
      <c r="F135" s="19">
        <v>60</v>
      </c>
      <c r="G135" s="20"/>
      <c r="H135" s="21">
        <f t="shared" si="5"/>
        <v>0</v>
      </c>
    </row>
    <row r="136" spans="1:8" x14ac:dyDescent="0.25">
      <c r="A136" s="16">
        <v>18</v>
      </c>
      <c r="B136" s="5">
        <v>10800</v>
      </c>
      <c r="C136" s="43" t="s">
        <v>437</v>
      </c>
      <c r="D136" s="16" t="s">
        <v>71</v>
      </c>
      <c r="E136" s="16" t="s">
        <v>30</v>
      </c>
      <c r="F136" s="19">
        <v>150</v>
      </c>
      <c r="G136" s="20"/>
      <c r="H136" s="21">
        <f t="shared" si="5"/>
        <v>0</v>
      </c>
    </row>
    <row r="137" spans="1:8" x14ac:dyDescent="0.25">
      <c r="A137" s="16">
        <v>19</v>
      </c>
      <c r="B137" s="5">
        <v>11020</v>
      </c>
      <c r="C137" s="43" t="s">
        <v>437</v>
      </c>
      <c r="D137" s="16" t="s">
        <v>73</v>
      </c>
      <c r="E137" s="16" t="s">
        <v>30</v>
      </c>
      <c r="F137" s="19">
        <v>60</v>
      </c>
      <c r="G137" s="20"/>
      <c r="H137" s="21">
        <f t="shared" si="5"/>
        <v>0</v>
      </c>
    </row>
    <row r="138" spans="1:8" x14ac:dyDescent="0.25">
      <c r="A138" s="16">
        <v>20</v>
      </c>
      <c r="B138" s="5">
        <v>11021</v>
      </c>
      <c r="C138" s="43" t="s">
        <v>437</v>
      </c>
      <c r="D138" s="16" t="s">
        <v>74</v>
      </c>
      <c r="E138" s="16" t="s">
        <v>30</v>
      </c>
      <c r="F138" s="19">
        <v>60</v>
      </c>
      <c r="G138" s="20"/>
      <c r="H138" s="21">
        <f t="shared" si="5"/>
        <v>0</v>
      </c>
    </row>
    <row r="139" spans="1:8" x14ac:dyDescent="0.25">
      <c r="A139" s="16">
        <v>21</v>
      </c>
      <c r="B139" s="5">
        <v>11282</v>
      </c>
      <c r="C139" s="43" t="s">
        <v>438</v>
      </c>
      <c r="D139" s="16" t="s">
        <v>72</v>
      </c>
      <c r="E139" s="16" t="s">
        <v>30</v>
      </c>
      <c r="F139" s="19">
        <v>90</v>
      </c>
      <c r="G139" s="20"/>
      <c r="H139" s="21">
        <f t="shared" si="5"/>
        <v>0</v>
      </c>
    </row>
    <row r="140" spans="1:8" x14ac:dyDescent="0.25">
      <c r="A140" s="16">
        <v>22</v>
      </c>
      <c r="B140" s="5">
        <v>9256</v>
      </c>
      <c r="C140" s="43" t="s">
        <v>438</v>
      </c>
      <c r="D140" s="16" t="s">
        <v>367</v>
      </c>
      <c r="E140" s="16" t="s">
        <v>30</v>
      </c>
      <c r="F140" s="19">
        <v>60</v>
      </c>
      <c r="G140" s="20"/>
      <c r="H140" s="21">
        <f t="shared" si="5"/>
        <v>0</v>
      </c>
    </row>
    <row r="141" spans="1:8" x14ac:dyDescent="0.25">
      <c r="A141" s="16">
        <v>23</v>
      </c>
      <c r="B141" s="5">
        <v>9235</v>
      </c>
      <c r="C141" s="43" t="s">
        <v>438</v>
      </c>
      <c r="D141" s="16" t="s">
        <v>75</v>
      </c>
      <c r="E141" s="16" t="s">
        <v>30</v>
      </c>
      <c r="F141" s="19">
        <v>30</v>
      </c>
      <c r="G141" s="20"/>
      <c r="H141" s="21">
        <f t="shared" si="5"/>
        <v>0</v>
      </c>
    </row>
    <row r="142" spans="1:8" x14ac:dyDescent="0.25">
      <c r="A142" s="16">
        <v>24</v>
      </c>
      <c r="B142" s="5">
        <v>11270</v>
      </c>
      <c r="C142" s="43" t="s">
        <v>438</v>
      </c>
      <c r="D142" s="16" t="s">
        <v>71</v>
      </c>
      <c r="E142" s="16" t="s">
        <v>30</v>
      </c>
      <c r="F142" s="19">
        <v>90</v>
      </c>
      <c r="G142" s="20"/>
      <c r="H142" s="21">
        <f t="shared" si="5"/>
        <v>0</v>
      </c>
    </row>
    <row r="143" spans="1:8" x14ac:dyDescent="0.25">
      <c r="A143" s="16">
        <v>25</v>
      </c>
      <c r="B143" s="5">
        <v>11196</v>
      </c>
      <c r="C143" s="43" t="s">
        <v>438</v>
      </c>
      <c r="D143" s="16" t="s">
        <v>73</v>
      </c>
      <c r="E143" s="16" t="s">
        <v>30</v>
      </c>
      <c r="F143" s="19">
        <v>60</v>
      </c>
      <c r="G143" s="20"/>
      <c r="H143" s="21">
        <f t="shared" si="5"/>
        <v>0</v>
      </c>
    </row>
    <row r="144" spans="1:8" x14ac:dyDescent="0.25">
      <c r="A144" s="16">
        <v>26</v>
      </c>
      <c r="B144" s="5">
        <v>9365</v>
      </c>
      <c r="C144" s="43" t="s">
        <v>439</v>
      </c>
      <c r="D144" s="16" t="s">
        <v>74</v>
      </c>
      <c r="E144" s="16" t="s">
        <v>30</v>
      </c>
      <c r="F144" s="19">
        <v>60</v>
      </c>
      <c r="G144" s="20"/>
      <c r="H144" s="21">
        <f t="shared" si="5"/>
        <v>0</v>
      </c>
    </row>
    <row r="145" spans="1:8" x14ac:dyDescent="0.25">
      <c r="A145" s="16">
        <v>27</v>
      </c>
      <c r="B145" s="5">
        <v>354</v>
      </c>
      <c r="C145" s="43" t="s">
        <v>440</v>
      </c>
      <c r="D145" s="16" t="s">
        <v>71</v>
      </c>
      <c r="E145" s="16" t="s">
        <v>30</v>
      </c>
      <c r="F145" s="19">
        <v>60</v>
      </c>
      <c r="G145" s="20"/>
      <c r="H145" s="21">
        <f t="shared" si="5"/>
        <v>0</v>
      </c>
    </row>
    <row r="146" spans="1:8" x14ac:dyDescent="0.25">
      <c r="A146" s="16">
        <v>28</v>
      </c>
      <c r="B146" s="5">
        <v>13209</v>
      </c>
      <c r="C146" s="43" t="s">
        <v>441</v>
      </c>
      <c r="D146" s="16" t="s">
        <v>73</v>
      </c>
      <c r="E146" s="16" t="s">
        <v>30</v>
      </c>
      <c r="F146" s="19">
        <v>60</v>
      </c>
      <c r="G146" s="20"/>
      <c r="H146" s="21">
        <f t="shared" si="5"/>
        <v>0</v>
      </c>
    </row>
    <row r="147" spans="1:8" x14ac:dyDescent="0.25">
      <c r="A147" s="16">
        <v>29</v>
      </c>
      <c r="B147" s="5">
        <v>13210</v>
      </c>
      <c r="C147" s="43" t="s">
        <v>442</v>
      </c>
      <c r="D147" s="16" t="s">
        <v>74</v>
      </c>
      <c r="E147" s="16" t="s">
        <v>30</v>
      </c>
      <c r="F147" s="19">
        <v>60</v>
      </c>
      <c r="G147" s="20"/>
      <c r="H147" s="21">
        <f t="shared" si="5"/>
        <v>0</v>
      </c>
    </row>
    <row r="148" spans="1:8" x14ac:dyDescent="0.25">
      <c r="A148" s="47"/>
      <c r="B148" s="6"/>
      <c r="C148" s="46"/>
      <c r="D148" s="47"/>
      <c r="E148" s="47"/>
      <c r="F148" s="47"/>
      <c r="G148" s="32" t="s">
        <v>69</v>
      </c>
      <c r="H148" s="21">
        <f>SUM(H119:H147)</f>
        <v>0</v>
      </c>
    </row>
  </sheetData>
  <mergeCells count="7">
    <mergeCell ref="A74:H74"/>
    <mergeCell ref="A117:H117"/>
    <mergeCell ref="A3:H3"/>
    <mergeCell ref="A12:H12"/>
    <mergeCell ref="A23:H23"/>
    <mergeCell ref="A39:H39"/>
    <mergeCell ref="A57:H57"/>
  </mergeCells>
  <pageMargins left="0.70866141732283472" right="0.70866141732283472" top="0.74803149606299213" bottom="0.74803149606299213" header="0.31496062992125984" footer="0.31496062992125984"/>
  <pageSetup paperSize="9" scale="66" fitToHeight="3" orientation="portrait" r:id="rId1"/>
  <rowBreaks count="2" manualBreakCount="2">
    <brk id="55" max="16383" man="1"/>
    <brk id="1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topLeftCell="A16" zoomScale="80" zoomScaleNormal="80" zoomScaleSheetLayoutView="80" workbookViewId="0">
      <selection activeCell="E13" sqref="E13"/>
    </sheetView>
  </sheetViews>
  <sheetFormatPr defaultColWidth="51.7109375" defaultRowHeight="15" x14ac:dyDescent="0.25"/>
  <cols>
    <col min="1" max="1" width="11" customWidth="1"/>
    <col min="2" max="2" width="12.85546875" customWidth="1"/>
    <col min="3" max="3" width="38.5703125" customWidth="1"/>
    <col min="4" max="4" width="11.85546875" bestFit="1" customWidth="1"/>
    <col min="5" max="5" width="13.7109375" bestFit="1" customWidth="1"/>
    <col min="6" max="7" width="16.42578125" customWidth="1"/>
    <col min="8" max="8" width="24.140625" customWidth="1"/>
  </cols>
  <sheetData>
    <row r="1" spans="1:8" x14ac:dyDescent="0.25">
      <c r="A1" s="48" t="s">
        <v>668</v>
      </c>
      <c r="B1" s="68"/>
      <c r="C1" s="96"/>
      <c r="D1" s="97"/>
      <c r="E1" s="97"/>
      <c r="F1" s="97"/>
      <c r="G1" s="98"/>
      <c r="H1" s="99"/>
    </row>
    <row r="2" spans="1:8" x14ac:dyDescent="0.25">
      <c r="A2" s="67"/>
      <c r="B2" s="68"/>
      <c r="C2" s="66"/>
      <c r="D2" s="67"/>
      <c r="E2" s="67"/>
      <c r="F2" s="67"/>
      <c r="G2" s="71"/>
      <c r="H2" s="70"/>
    </row>
    <row r="3" spans="1:8" x14ac:dyDescent="0.25">
      <c r="A3" s="158" t="s">
        <v>611</v>
      </c>
      <c r="B3" s="159"/>
      <c r="C3" s="159"/>
      <c r="D3" s="159"/>
      <c r="E3" s="159"/>
      <c r="F3" s="159"/>
      <c r="G3" s="159"/>
      <c r="H3" s="160"/>
    </row>
    <row r="4" spans="1:8" ht="6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581</v>
      </c>
    </row>
    <row r="5" spans="1:8" ht="28.5" x14ac:dyDescent="0.25">
      <c r="A5" s="16">
        <v>1</v>
      </c>
      <c r="B5" s="5">
        <v>9327</v>
      </c>
      <c r="C5" s="43" t="s">
        <v>554</v>
      </c>
      <c r="D5" s="16" t="s">
        <v>443</v>
      </c>
      <c r="E5" s="16" t="s">
        <v>30</v>
      </c>
      <c r="F5" s="19">
        <v>40</v>
      </c>
      <c r="G5" s="20"/>
      <c r="H5" s="21">
        <f>F5*G5</f>
        <v>0</v>
      </c>
    </row>
    <row r="6" spans="1:8" ht="27.75" customHeight="1" x14ac:dyDescent="0.25">
      <c r="A6" s="16">
        <v>2</v>
      </c>
      <c r="B6" s="5">
        <v>20683</v>
      </c>
      <c r="C6" s="43" t="s">
        <v>555</v>
      </c>
      <c r="D6" s="16" t="s">
        <v>443</v>
      </c>
      <c r="E6" s="16" t="s">
        <v>30</v>
      </c>
      <c r="F6" s="19">
        <v>15</v>
      </c>
      <c r="G6" s="20"/>
      <c r="H6" s="21">
        <f t="shared" ref="H6:H17" si="0">F6*G6</f>
        <v>0</v>
      </c>
    </row>
    <row r="7" spans="1:8" ht="28.5" x14ac:dyDescent="0.25">
      <c r="A7" s="16">
        <v>3</v>
      </c>
      <c r="B7" s="5">
        <v>13157</v>
      </c>
      <c r="C7" s="43" t="s">
        <v>554</v>
      </c>
      <c r="D7" s="16" t="s">
        <v>444</v>
      </c>
      <c r="E7" s="16" t="s">
        <v>30</v>
      </c>
      <c r="F7" s="19">
        <v>20</v>
      </c>
      <c r="G7" s="20"/>
      <c r="H7" s="21">
        <f t="shared" si="0"/>
        <v>0</v>
      </c>
    </row>
    <row r="8" spans="1:8" ht="33.75" customHeight="1" x14ac:dyDescent="0.25">
      <c r="A8" s="16">
        <v>4</v>
      </c>
      <c r="B8" s="5">
        <v>20684</v>
      </c>
      <c r="C8" s="43" t="s">
        <v>555</v>
      </c>
      <c r="D8" s="16" t="s">
        <v>444</v>
      </c>
      <c r="E8" s="16" t="s">
        <v>30</v>
      </c>
      <c r="F8" s="19">
        <v>10</v>
      </c>
      <c r="G8" s="20"/>
      <c r="H8" s="21">
        <f t="shared" si="0"/>
        <v>0</v>
      </c>
    </row>
    <row r="9" spans="1:8" ht="28.5" x14ac:dyDescent="0.25">
      <c r="A9" s="16">
        <v>5</v>
      </c>
      <c r="B9" s="5">
        <v>13158</v>
      </c>
      <c r="C9" s="43" t="s">
        <v>554</v>
      </c>
      <c r="D9" s="16" t="s">
        <v>445</v>
      </c>
      <c r="E9" s="16" t="s">
        <v>30</v>
      </c>
      <c r="F9" s="19">
        <v>20</v>
      </c>
      <c r="G9" s="20"/>
      <c r="H9" s="21">
        <f t="shared" si="0"/>
        <v>0</v>
      </c>
    </row>
    <row r="10" spans="1:8" ht="28.5" x14ac:dyDescent="0.25">
      <c r="A10" s="16">
        <v>6</v>
      </c>
      <c r="B10" s="5">
        <v>20685</v>
      </c>
      <c r="C10" s="43" t="s">
        <v>555</v>
      </c>
      <c r="D10" s="16" t="s">
        <v>445</v>
      </c>
      <c r="E10" s="16" t="s">
        <v>30</v>
      </c>
      <c r="F10" s="19">
        <v>6</v>
      </c>
      <c r="G10" s="20"/>
      <c r="H10" s="21">
        <f t="shared" si="0"/>
        <v>0</v>
      </c>
    </row>
    <row r="11" spans="1:8" ht="28.5" x14ac:dyDescent="0.25">
      <c r="A11" s="16">
        <v>7</v>
      </c>
      <c r="B11" s="5">
        <v>10579</v>
      </c>
      <c r="C11" s="43" t="s">
        <v>554</v>
      </c>
      <c r="D11" s="16" t="s">
        <v>446</v>
      </c>
      <c r="E11" s="16" t="s">
        <v>30</v>
      </c>
      <c r="F11" s="19">
        <v>10</v>
      </c>
      <c r="G11" s="20"/>
      <c r="H11" s="21">
        <f t="shared" si="0"/>
        <v>0</v>
      </c>
    </row>
    <row r="12" spans="1:8" ht="28.5" x14ac:dyDescent="0.25">
      <c r="A12" s="16">
        <v>8</v>
      </c>
      <c r="B12" s="5">
        <v>20686</v>
      </c>
      <c r="C12" s="43" t="s">
        <v>555</v>
      </c>
      <c r="D12" s="16" t="s">
        <v>446</v>
      </c>
      <c r="E12" s="16" t="s">
        <v>30</v>
      </c>
      <c r="F12" s="19">
        <v>3</v>
      </c>
      <c r="G12" s="20"/>
      <c r="H12" s="21">
        <f t="shared" si="0"/>
        <v>0</v>
      </c>
    </row>
    <row r="13" spans="1:8" ht="28.5" x14ac:dyDescent="0.25">
      <c r="A13" s="16">
        <v>9</v>
      </c>
      <c r="B13" s="5">
        <v>9366</v>
      </c>
      <c r="C13" s="43" t="s">
        <v>554</v>
      </c>
      <c r="D13" s="16" t="s">
        <v>447</v>
      </c>
      <c r="E13" s="16" t="s">
        <v>30</v>
      </c>
      <c r="F13" s="19">
        <v>10</v>
      </c>
      <c r="G13" s="20"/>
      <c r="H13" s="21">
        <f t="shared" si="0"/>
        <v>0</v>
      </c>
    </row>
    <row r="14" spans="1:8" ht="28.5" x14ac:dyDescent="0.25">
      <c r="A14" s="16">
        <v>10</v>
      </c>
      <c r="B14" s="5">
        <v>20687</v>
      </c>
      <c r="C14" s="43" t="s">
        <v>555</v>
      </c>
      <c r="D14" s="16" t="s">
        <v>447</v>
      </c>
      <c r="E14" s="16" t="s">
        <v>30</v>
      </c>
      <c r="F14" s="19">
        <v>2</v>
      </c>
      <c r="G14" s="20"/>
      <c r="H14" s="21">
        <f t="shared" si="0"/>
        <v>0</v>
      </c>
    </row>
    <row r="15" spans="1:8" ht="15" customHeight="1" x14ac:dyDescent="0.25">
      <c r="A15" s="16">
        <v>11</v>
      </c>
      <c r="B15" s="5">
        <v>15823</v>
      </c>
      <c r="C15" s="43" t="s">
        <v>448</v>
      </c>
      <c r="D15" s="16" t="s">
        <v>449</v>
      </c>
      <c r="E15" s="16" t="s">
        <v>30</v>
      </c>
      <c r="F15" s="19">
        <v>3</v>
      </c>
      <c r="G15" s="20"/>
      <c r="H15" s="21">
        <f t="shared" si="0"/>
        <v>0</v>
      </c>
    </row>
    <row r="16" spans="1:8" ht="15" customHeight="1" x14ac:dyDescent="0.25">
      <c r="A16" s="16">
        <v>12</v>
      </c>
      <c r="B16" s="5">
        <v>15824</v>
      </c>
      <c r="C16" s="43" t="s">
        <v>448</v>
      </c>
      <c r="D16" s="16" t="s">
        <v>450</v>
      </c>
      <c r="E16" s="16" t="s">
        <v>30</v>
      </c>
      <c r="F16" s="19">
        <v>3</v>
      </c>
      <c r="G16" s="20"/>
      <c r="H16" s="21">
        <f t="shared" si="0"/>
        <v>0</v>
      </c>
    </row>
    <row r="17" spans="1:8" ht="15" customHeight="1" x14ac:dyDescent="0.25">
      <c r="A17" s="16">
        <v>13</v>
      </c>
      <c r="B17" s="5">
        <v>15825</v>
      </c>
      <c r="C17" s="43" t="s">
        <v>448</v>
      </c>
      <c r="D17" s="16" t="s">
        <v>451</v>
      </c>
      <c r="E17" s="16" t="s">
        <v>30</v>
      </c>
      <c r="F17" s="19">
        <v>3</v>
      </c>
      <c r="G17" s="20"/>
      <c r="H17" s="21">
        <f t="shared" si="0"/>
        <v>0</v>
      </c>
    </row>
    <row r="18" spans="1:8" x14ac:dyDescent="0.25">
      <c r="A18" s="47"/>
      <c r="B18" s="6"/>
      <c r="C18" s="46"/>
      <c r="D18" s="47"/>
      <c r="E18" s="47"/>
      <c r="F18" s="47"/>
      <c r="G18" s="32" t="s">
        <v>69</v>
      </c>
      <c r="H18" s="21">
        <f>SUM(H5:H17)</f>
        <v>0</v>
      </c>
    </row>
    <row r="19" spans="1:8" x14ac:dyDescent="0.25">
      <c r="A19" s="36"/>
      <c r="B19" s="52"/>
      <c r="C19" s="35"/>
      <c r="D19" s="36"/>
      <c r="E19" s="36"/>
      <c r="F19" s="36"/>
      <c r="G19" s="55"/>
      <c r="H19" s="56"/>
    </row>
    <row r="20" spans="1:8" x14ac:dyDescent="0.25">
      <c r="A20" s="158" t="s">
        <v>612</v>
      </c>
      <c r="B20" s="159"/>
      <c r="C20" s="159"/>
      <c r="D20" s="159"/>
      <c r="E20" s="159"/>
      <c r="F20" s="159"/>
      <c r="G20" s="159"/>
      <c r="H20" s="160"/>
    </row>
    <row r="21" spans="1:8" ht="60" x14ac:dyDescent="0.25">
      <c r="A21" s="12" t="s">
        <v>0</v>
      </c>
      <c r="B21" s="39" t="s">
        <v>1</v>
      </c>
      <c r="C21" s="12" t="s">
        <v>2</v>
      </c>
      <c r="D21" s="40" t="s">
        <v>3</v>
      </c>
      <c r="E21" s="41" t="s">
        <v>4</v>
      </c>
      <c r="F21" s="40" t="s">
        <v>5</v>
      </c>
      <c r="G21" s="42" t="s">
        <v>6</v>
      </c>
      <c r="H21" s="40" t="s">
        <v>581</v>
      </c>
    </row>
    <row r="22" spans="1:8" ht="28.5" x14ac:dyDescent="0.25">
      <c r="A22" s="16">
        <v>1</v>
      </c>
      <c r="B22" s="5">
        <v>20745</v>
      </c>
      <c r="C22" s="43" t="s">
        <v>554</v>
      </c>
      <c r="D22" s="16" t="s">
        <v>443</v>
      </c>
      <c r="E22" s="16" t="s">
        <v>30</v>
      </c>
      <c r="F22" s="19">
        <v>10</v>
      </c>
      <c r="G22" s="20"/>
      <c r="H22" s="21">
        <f>F22*G22</f>
        <v>0</v>
      </c>
    </row>
    <row r="23" spans="1:8" ht="28.5" x14ac:dyDescent="0.25">
      <c r="A23" s="16">
        <v>2</v>
      </c>
      <c r="B23" s="5">
        <v>20730</v>
      </c>
      <c r="C23" s="43" t="s">
        <v>555</v>
      </c>
      <c r="D23" s="16" t="s">
        <v>443</v>
      </c>
      <c r="E23" s="16" t="s">
        <v>30</v>
      </c>
      <c r="F23" s="19">
        <v>2</v>
      </c>
      <c r="G23" s="20"/>
      <c r="H23" s="21">
        <f t="shared" ref="H23:H31" si="1">F23*G23</f>
        <v>0</v>
      </c>
    </row>
    <row r="24" spans="1:8" ht="28.5" x14ac:dyDescent="0.25">
      <c r="A24" s="16">
        <v>3</v>
      </c>
      <c r="B24" s="5">
        <v>20746</v>
      </c>
      <c r="C24" s="43" t="s">
        <v>554</v>
      </c>
      <c r="D24" s="16" t="s">
        <v>444</v>
      </c>
      <c r="E24" s="16" t="s">
        <v>30</v>
      </c>
      <c r="F24" s="19">
        <v>3</v>
      </c>
      <c r="G24" s="20"/>
      <c r="H24" s="21">
        <f t="shared" si="1"/>
        <v>0</v>
      </c>
    </row>
    <row r="25" spans="1:8" ht="28.5" x14ac:dyDescent="0.25">
      <c r="A25" s="16">
        <v>4</v>
      </c>
      <c r="B25" s="5">
        <v>20731</v>
      </c>
      <c r="C25" s="43" t="s">
        <v>555</v>
      </c>
      <c r="D25" s="16" t="s">
        <v>444</v>
      </c>
      <c r="E25" s="16" t="s">
        <v>30</v>
      </c>
      <c r="F25" s="19">
        <v>1</v>
      </c>
      <c r="G25" s="20"/>
      <c r="H25" s="21">
        <f t="shared" si="1"/>
        <v>0</v>
      </c>
    </row>
    <row r="26" spans="1:8" ht="28.5" x14ac:dyDescent="0.25">
      <c r="A26" s="16">
        <v>5</v>
      </c>
      <c r="B26" s="5">
        <v>20747</v>
      </c>
      <c r="C26" s="43" t="s">
        <v>554</v>
      </c>
      <c r="D26" s="16" t="s">
        <v>445</v>
      </c>
      <c r="E26" s="16" t="s">
        <v>30</v>
      </c>
      <c r="F26" s="19">
        <v>3</v>
      </c>
      <c r="G26" s="20"/>
      <c r="H26" s="21">
        <f t="shared" si="1"/>
        <v>0</v>
      </c>
    </row>
    <row r="27" spans="1:8" ht="28.5" x14ac:dyDescent="0.25">
      <c r="A27" s="16">
        <v>6</v>
      </c>
      <c r="B27" s="5">
        <v>20732</v>
      </c>
      <c r="C27" s="43" t="s">
        <v>555</v>
      </c>
      <c r="D27" s="16" t="s">
        <v>445</v>
      </c>
      <c r="E27" s="16" t="s">
        <v>30</v>
      </c>
      <c r="F27" s="19">
        <v>1</v>
      </c>
      <c r="G27" s="20"/>
      <c r="H27" s="21">
        <f t="shared" si="1"/>
        <v>0</v>
      </c>
    </row>
    <row r="28" spans="1:8" ht="28.5" x14ac:dyDescent="0.25">
      <c r="A28" s="16">
        <v>7</v>
      </c>
      <c r="B28" s="5">
        <v>20748</v>
      </c>
      <c r="C28" s="43" t="s">
        <v>554</v>
      </c>
      <c r="D28" s="16" t="s">
        <v>446</v>
      </c>
      <c r="E28" s="16" t="s">
        <v>30</v>
      </c>
      <c r="F28" s="19">
        <v>2</v>
      </c>
      <c r="G28" s="20"/>
      <c r="H28" s="21">
        <f t="shared" si="1"/>
        <v>0</v>
      </c>
    </row>
    <row r="29" spans="1:8" ht="28.5" x14ac:dyDescent="0.25">
      <c r="A29" s="16">
        <v>8</v>
      </c>
      <c r="B29" s="5">
        <v>20733</v>
      </c>
      <c r="C29" s="43" t="s">
        <v>555</v>
      </c>
      <c r="D29" s="16" t="s">
        <v>446</v>
      </c>
      <c r="E29" s="16" t="s">
        <v>30</v>
      </c>
      <c r="F29" s="19">
        <v>1</v>
      </c>
      <c r="G29" s="20"/>
      <c r="H29" s="21">
        <f t="shared" si="1"/>
        <v>0</v>
      </c>
    </row>
    <row r="30" spans="1:8" ht="28.5" x14ac:dyDescent="0.25">
      <c r="A30" s="16">
        <v>9</v>
      </c>
      <c r="B30" s="5">
        <v>20749</v>
      </c>
      <c r="C30" s="43" t="s">
        <v>554</v>
      </c>
      <c r="D30" s="16" t="s">
        <v>447</v>
      </c>
      <c r="E30" s="16" t="s">
        <v>30</v>
      </c>
      <c r="F30" s="19">
        <v>2</v>
      </c>
      <c r="G30" s="20"/>
      <c r="H30" s="21">
        <f t="shared" si="1"/>
        <v>0</v>
      </c>
    </row>
    <row r="31" spans="1:8" ht="28.5" x14ac:dyDescent="0.25">
      <c r="A31" s="104">
        <v>10</v>
      </c>
      <c r="B31" s="105">
        <v>20734</v>
      </c>
      <c r="C31" s="43" t="s">
        <v>555</v>
      </c>
      <c r="D31" s="16" t="s">
        <v>447</v>
      </c>
      <c r="E31" s="16" t="s">
        <v>30</v>
      </c>
      <c r="F31" s="19">
        <v>1</v>
      </c>
      <c r="G31" s="20"/>
      <c r="H31" s="21">
        <f t="shared" si="1"/>
        <v>0</v>
      </c>
    </row>
    <row r="32" spans="1:8" x14ac:dyDescent="0.25">
      <c r="A32" s="116"/>
      <c r="B32" s="117"/>
      <c r="C32" s="76"/>
      <c r="D32" s="111"/>
      <c r="E32" s="111"/>
      <c r="F32" s="111"/>
      <c r="G32" s="32" t="s">
        <v>69</v>
      </c>
      <c r="H32" s="21">
        <f>SUM(H22:H31)</f>
        <v>0</v>
      </c>
    </row>
  </sheetData>
  <mergeCells count="2">
    <mergeCell ref="A3:H3"/>
    <mergeCell ref="A20:H2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topLeftCell="A2" zoomScale="80" zoomScaleNormal="80" zoomScaleSheetLayoutView="80" workbookViewId="0">
      <selection activeCell="H35" sqref="H35"/>
    </sheetView>
  </sheetViews>
  <sheetFormatPr defaultRowHeight="15" x14ac:dyDescent="0.25"/>
  <cols>
    <col min="3" max="3" width="33.42578125" customWidth="1"/>
    <col min="6" max="6" width="18.5703125" customWidth="1"/>
    <col min="7" max="7" width="12.7109375" customWidth="1"/>
    <col min="8" max="8" width="26.5703125" customWidth="1"/>
  </cols>
  <sheetData>
    <row r="1" spans="1:8" s="111" customFormat="1" x14ac:dyDescent="0.2">
      <c r="A1" s="125"/>
      <c r="B1" s="125"/>
      <c r="C1" s="126"/>
      <c r="D1" s="125"/>
      <c r="E1" s="125"/>
      <c r="F1" s="125"/>
      <c r="G1" s="127"/>
      <c r="H1" s="125"/>
    </row>
    <row r="2" spans="1:8" s="111" customFormat="1" x14ac:dyDescent="0.25">
      <c r="A2" s="113" t="s">
        <v>669</v>
      </c>
      <c r="B2" s="112"/>
      <c r="C2" s="2"/>
    </row>
    <row r="3" spans="1:8" s="111" customFormat="1" x14ac:dyDescent="0.25">
      <c r="A3"/>
      <c r="B3"/>
      <c r="C3"/>
      <c r="D3"/>
      <c r="E3"/>
      <c r="F3"/>
      <c r="G3"/>
      <c r="H3"/>
    </row>
    <row r="4" spans="1:8" s="111" customFormat="1" ht="14.25" x14ac:dyDescent="0.2">
      <c r="A4" s="3"/>
      <c r="B4" s="1"/>
      <c r="C4" s="2"/>
      <c r="D4" s="3"/>
      <c r="E4" s="3"/>
      <c r="F4" s="3"/>
      <c r="G4" s="4"/>
      <c r="H4" s="3"/>
    </row>
    <row r="5" spans="1:8" s="111" customFormat="1" x14ac:dyDescent="0.2">
      <c r="A5" s="158" t="s">
        <v>601</v>
      </c>
      <c r="B5" s="159"/>
      <c r="C5" s="159"/>
      <c r="D5" s="159"/>
      <c r="E5" s="159"/>
      <c r="F5" s="159"/>
      <c r="G5" s="159"/>
      <c r="H5" s="160"/>
    </row>
    <row r="6" spans="1:8" s="111" customFormat="1" ht="60" x14ac:dyDescent="0.2">
      <c r="A6" s="12" t="s">
        <v>0</v>
      </c>
      <c r="B6" s="39" t="s">
        <v>1</v>
      </c>
      <c r="C6" s="12" t="s">
        <v>2</v>
      </c>
      <c r="D6" s="40" t="s">
        <v>3</v>
      </c>
      <c r="E6" s="41" t="s">
        <v>4</v>
      </c>
      <c r="F6" s="40" t="s">
        <v>5</v>
      </c>
      <c r="G6" s="42" t="s">
        <v>6</v>
      </c>
      <c r="H6" s="40" t="s">
        <v>581</v>
      </c>
    </row>
    <row r="7" spans="1:8" s="111" customFormat="1" ht="14.25" x14ac:dyDescent="0.2">
      <c r="A7" s="16">
        <v>1</v>
      </c>
      <c r="B7" s="5">
        <v>241</v>
      </c>
      <c r="C7" s="43" t="s">
        <v>358</v>
      </c>
      <c r="D7" s="16">
        <v>15</v>
      </c>
      <c r="E7" s="16" t="s">
        <v>30</v>
      </c>
      <c r="F7" s="19">
        <v>15</v>
      </c>
      <c r="G7" s="20"/>
      <c r="H7" s="21">
        <f t="shared" ref="H7:H14" si="0">F7*G7</f>
        <v>0</v>
      </c>
    </row>
    <row r="8" spans="1:8" s="111" customFormat="1" ht="14.25" x14ac:dyDescent="0.2">
      <c r="A8" s="16">
        <v>2</v>
      </c>
      <c r="B8" s="5">
        <v>1080</v>
      </c>
      <c r="C8" s="43" t="s">
        <v>358</v>
      </c>
      <c r="D8" s="16">
        <v>20</v>
      </c>
      <c r="E8" s="16" t="s">
        <v>30</v>
      </c>
      <c r="F8" s="19">
        <v>15</v>
      </c>
      <c r="G8" s="20"/>
      <c r="H8" s="21">
        <f t="shared" si="0"/>
        <v>0</v>
      </c>
    </row>
    <row r="9" spans="1:8" s="111" customFormat="1" ht="14.25" x14ac:dyDescent="0.2">
      <c r="A9" s="16">
        <v>3</v>
      </c>
      <c r="B9" s="5">
        <v>9494</v>
      </c>
      <c r="C9" s="43" t="s">
        <v>358</v>
      </c>
      <c r="D9" s="16">
        <v>25</v>
      </c>
      <c r="E9" s="16" t="s">
        <v>30</v>
      </c>
      <c r="F9" s="19">
        <v>15</v>
      </c>
      <c r="G9" s="20"/>
      <c r="H9" s="21">
        <f t="shared" si="0"/>
        <v>0</v>
      </c>
    </row>
    <row r="10" spans="1:8" s="111" customFormat="1" ht="14.25" x14ac:dyDescent="0.2">
      <c r="A10" s="16">
        <v>4</v>
      </c>
      <c r="B10" s="5">
        <v>6076</v>
      </c>
      <c r="C10" s="43" t="s">
        <v>358</v>
      </c>
      <c r="D10" s="16">
        <v>32</v>
      </c>
      <c r="E10" s="16" t="s">
        <v>30</v>
      </c>
      <c r="F10" s="19">
        <v>9</v>
      </c>
      <c r="G10" s="20"/>
      <c r="H10" s="21">
        <f t="shared" si="0"/>
        <v>0</v>
      </c>
    </row>
    <row r="11" spans="1:8" s="111" customFormat="1" ht="14.25" x14ac:dyDescent="0.2">
      <c r="A11" s="16">
        <v>5</v>
      </c>
      <c r="B11" s="5">
        <v>1109</v>
      </c>
      <c r="C11" s="43" t="s">
        <v>358</v>
      </c>
      <c r="D11" s="16">
        <v>40</v>
      </c>
      <c r="E11" s="16" t="s">
        <v>30</v>
      </c>
      <c r="F11" s="19">
        <v>6</v>
      </c>
      <c r="G11" s="20"/>
      <c r="H11" s="21">
        <f t="shared" si="0"/>
        <v>0</v>
      </c>
    </row>
    <row r="12" spans="1:8" s="111" customFormat="1" ht="14.25" x14ac:dyDescent="0.2">
      <c r="A12" s="16">
        <v>6</v>
      </c>
      <c r="B12" s="5">
        <v>14787</v>
      </c>
      <c r="C12" s="43" t="s">
        <v>359</v>
      </c>
      <c r="D12" s="16">
        <v>100</v>
      </c>
      <c r="E12" s="16" t="s">
        <v>30</v>
      </c>
      <c r="F12" s="19">
        <v>6</v>
      </c>
      <c r="G12" s="20"/>
      <c r="H12" s="21">
        <f t="shared" si="0"/>
        <v>0</v>
      </c>
    </row>
    <row r="13" spans="1:8" s="111" customFormat="1" ht="14.25" x14ac:dyDescent="0.2">
      <c r="A13" s="16">
        <v>7</v>
      </c>
      <c r="B13" s="5">
        <v>14788</v>
      </c>
      <c r="C13" s="43" t="s">
        <v>360</v>
      </c>
      <c r="D13" s="16">
        <v>100</v>
      </c>
      <c r="E13" s="16" t="s">
        <v>30</v>
      </c>
      <c r="F13" s="19">
        <v>6</v>
      </c>
      <c r="G13" s="20"/>
      <c r="H13" s="21">
        <f t="shared" si="0"/>
        <v>0</v>
      </c>
    </row>
    <row r="14" spans="1:8" s="111" customFormat="1" ht="14.25" x14ac:dyDescent="0.2">
      <c r="A14" s="16">
        <v>8</v>
      </c>
      <c r="B14" s="5">
        <v>14789</v>
      </c>
      <c r="C14" s="43" t="s">
        <v>361</v>
      </c>
      <c r="D14" s="16">
        <v>100</v>
      </c>
      <c r="E14" s="16" t="s">
        <v>30</v>
      </c>
      <c r="F14" s="19">
        <v>6</v>
      </c>
      <c r="G14" s="20"/>
      <c r="H14" s="21">
        <f t="shared" si="0"/>
        <v>0</v>
      </c>
    </row>
    <row r="15" spans="1:8" s="111" customFormat="1" x14ac:dyDescent="0.2">
      <c r="A15" s="47"/>
      <c r="B15" s="6"/>
      <c r="C15" s="46"/>
      <c r="D15" s="47"/>
      <c r="E15" s="47"/>
      <c r="F15" s="47"/>
      <c r="G15" s="32" t="s">
        <v>69</v>
      </c>
      <c r="H15" s="21">
        <f>SUM(H7:H14)</f>
        <v>0</v>
      </c>
    </row>
    <row r="16" spans="1:8" s="111" customFormat="1" x14ac:dyDescent="0.2">
      <c r="A16" s="36"/>
      <c r="B16" s="52"/>
      <c r="C16" s="66"/>
      <c r="D16" s="36"/>
      <c r="E16" s="36"/>
      <c r="F16" s="36"/>
      <c r="G16" s="55"/>
      <c r="H16" s="56"/>
    </row>
    <row r="17" spans="1:8" s="111" customFormat="1" ht="14.25" x14ac:dyDescent="0.2">
      <c r="A17" s="67"/>
      <c r="B17" s="68"/>
      <c r="C17" s="69"/>
      <c r="D17" s="67"/>
      <c r="E17" s="67"/>
      <c r="F17" s="67"/>
      <c r="G17" s="71"/>
      <c r="H17" s="70"/>
    </row>
    <row r="18" spans="1:8" s="111" customFormat="1" x14ac:dyDescent="0.2">
      <c r="A18" s="158" t="s">
        <v>602</v>
      </c>
      <c r="B18" s="159"/>
      <c r="C18" s="159"/>
      <c r="D18" s="159"/>
      <c r="E18" s="159"/>
      <c r="F18" s="159"/>
      <c r="G18" s="159"/>
      <c r="H18" s="160"/>
    </row>
    <row r="19" spans="1:8" s="111" customFormat="1" ht="60" x14ac:dyDescent="0.2">
      <c r="A19" s="12" t="s">
        <v>0</v>
      </c>
      <c r="B19" s="39" t="s">
        <v>1</v>
      </c>
      <c r="C19" s="12" t="s">
        <v>2</v>
      </c>
      <c r="D19" s="40" t="s">
        <v>3</v>
      </c>
      <c r="E19" s="41" t="s">
        <v>4</v>
      </c>
      <c r="F19" s="40" t="s">
        <v>5</v>
      </c>
      <c r="G19" s="42" t="s">
        <v>6</v>
      </c>
      <c r="H19" s="40" t="s">
        <v>581</v>
      </c>
    </row>
    <row r="20" spans="1:8" s="111" customFormat="1" x14ac:dyDescent="0.2">
      <c r="A20" s="80" t="s">
        <v>362</v>
      </c>
      <c r="B20" s="22"/>
      <c r="C20" s="81"/>
      <c r="D20" s="82"/>
      <c r="E20" s="82"/>
      <c r="F20" s="16"/>
      <c r="G20" s="83"/>
      <c r="H20" s="65"/>
    </row>
    <row r="21" spans="1:8" s="111" customFormat="1" ht="14.25" x14ac:dyDescent="0.2">
      <c r="A21" s="16">
        <v>1</v>
      </c>
      <c r="B21" s="5">
        <v>263</v>
      </c>
      <c r="C21" s="43" t="s">
        <v>363</v>
      </c>
      <c r="D21" s="16">
        <v>50</v>
      </c>
      <c r="E21" s="16" t="s">
        <v>30</v>
      </c>
      <c r="F21" s="19">
        <v>6</v>
      </c>
      <c r="G21" s="20"/>
      <c r="H21" s="21">
        <f t="shared" ref="H21:H27" si="1">F21*G21</f>
        <v>0</v>
      </c>
    </row>
    <row r="22" spans="1:8" s="111" customFormat="1" ht="14.25" x14ac:dyDescent="0.2">
      <c r="A22" s="16">
        <v>2</v>
      </c>
      <c r="B22" s="5">
        <v>10221</v>
      </c>
      <c r="C22" s="43" t="s">
        <v>363</v>
      </c>
      <c r="D22" s="16">
        <v>65</v>
      </c>
      <c r="E22" s="16" t="s">
        <v>30</v>
      </c>
      <c r="F22" s="19">
        <v>3</v>
      </c>
      <c r="G22" s="20"/>
      <c r="H22" s="21">
        <f t="shared" si="1"/>
        <v>0</v>
      </c>
    </row>
    <row r="23" spans="1:8" s="111" customFormat="1" ht="14.25" x14ac:dyDescent="0.2">
      <c r="A23" s="16">
        <v>3</v>
      </c>
      <c r="B23" s="5">
        <v>10222</v>
      </c>
      <c r="C23" s="43" t="s">
        <v>363</v>
      </c>
      <c r="D23" s="16">
        <v>80</v>
      </c>
      <c r="E23" s="16" t="s">
        <v>30</v>
      </c>
      <c r="F23" s="19">
        <v>6</v>
      </c>
      <c r="G23" s="20"/>
      <c r="H23" s="21">
        <f t="shared" si="1"/>
        <v>0</v>
      </c>
    </row>
    <row r="24" spans="1:8" s="111" customFormat="1" ht="14.25" x14ac:dyDescent="0.2">
      <c r="A24" s="16">
        <v>4</v>
      </c>
      <c r="B24" s="5">
        <v>14785</v>
      </c>
      <c r="C24" s="43" t="s">
        <v>363</v>
      </c>
      <c r="D24" s="16">
        <v>100</v>
      </c>
      <c r="E24" s="16" t="s">
        <v>30</v>
      </c>
      <c r="F24" s="19">
        <v>6</v>
      </c>
      <c r="G24" s="20"/>
      <c r="H24" s="21">
        <f t="shared" si="1"/>
        <v>0</v>
      </c>
    </row>
    <row r="25" spans="1:8" s="111" customFormat="1" ht="14.25" x14ac:dyDescent="0.2">
      <c r="A25" s="16">
        <v>5</v>
      </c>
      <c r="B25" s="5">
        <v>15798</v>
      </c>
      <c r="C25" s="43" t="s">
        <v>363</v>
      </c>
      <c r="D25" s="16">
        <v>125</v>
      </c>
      <c r="E25" s="16" t="s">
        <v>30</v>
      </c>
      <c r="F25" s="19">
        <v>3</v>
      </c>
      <c r="G25" s="20"/>
      <c r="H25" s="21">
        <f t="shared" si="1"/>
        <v>0</v>
      </c>
    </row>
    <row r="26" spans="1:8" s="111" customFormat="1" ht="14.25" x14ac:dyDescent="0.2">
      <c r="A26" s="16">
        <v>6</v>
      </c>
      <c r="B26" s="5">
        <v>8497</v>
      </c>
      <c r="C26" s="43" t="s">
        <v>363</v>
      </c>
      <c r="D26" s="16">
        <v>150</v>
      </c>
      <c r="E26" s="16" t="s">
        <v>30</v>
      </c>
      <c r="F26" s="19">
        <v>3</v>
      </c>
      <c r="G26" s="20"/>
      <c r="H26" s="21">
        <f t="shared" si="1"/>
        <v>0</v>
      </c>
    </row>
    <row r="27" spans="1:8" s="111" customFormat="1" ht="14.25" x14ac:dyDescent="0.2">
      <c r="A27" s="16">
        <v>7</v>
      </c>
      <c r="B27" s="5">
        <v>15799</v>
      </c>
      <c r="C27" s="43" t="s">
        <v>363</v>
      </c>
      <c r="D27" s="16">
        <v>200</v>
      </c>
      <c r="E27" s="16" t="s">
        <v>30</v>
      </c>
      <c r="F27" s="19">
        <v>3</v>
      </c>
      <c r="G27" s="20"/>
      <c r="H27" s="21">
        <f t="shared" si="1"/>
        <v>0</v>
      </c>
    </row>
    <row r="28" spans="1:8" s="111" customFormat="1" x14ac:dyDescent="0.2">
      <c r="A28" s="80" t="s">
        <v>364</v>
      </c>
      <c r="B28" s="22"/>
      <c r="C28" s="81"/>
      <c r="D28" s="82"/>
      <c r="E28" s="16"/>
      <c r="F28" s="16"/>
      <c r="G28" s="20"/>
      <c r="H28" s="84"/>
    </row>
    <row r="29" spans="1:8" s="111" customFormat="1" ht="27.75" customHeight="1" x14ac:dyDescent="0.2">
      <c r="A29" s="16">
        <v>8</v>
      </c>
      <c r="B29" s="5">
        <v>2525</v>
      </c>
      <c r="C29" s="43" t="s">
        <v>364</v>
      </c>
      <c r="D29" s="16">
        <v>50</v>
      </c>
      <c r="E29" s="16" t="s">
        <v>30</v>
      </c>
      <c r="F29" s="19">
        <v>3</v>
      </c>
      <c r="G29" s="20"/>
      <c r="H29" s="21">
        <f t="shared" ref="H29:H34" si="2">F29*G29</f>
        <v>0</v>
      </c>
    </row>
    <row r="30" spans="1:8" ht="30" customHeight="1" x14ac:dyDescent="0.25">
      <c r="A30" s="16">
        <v>9</v>
      </c>
      <c r="B30" s="5">
        <v>15800</v>
      </c>
      <c r="C30" s="43" t="s">
        <v>364</v>
      </c>
      <c r="D30" s="16">
        <v>65</v>
      </c>
      <c r="E30" s="16" t="s">
        <v>30</v>
      </c>
      <c r="F30" s="19">
        <v>3</v>
      </c>
      <c r="G30" s="20"/>
      <c r="H30" s="21">
        <f t="shared" si="2"/>
        <v>0</v>
      </c>
    </row>
    <row r="31" spans="1:8" ht="30" customHeight="1" x14ac:dyDescent="0.25">
      <c r="A31" s="16">
        <v>10</v>
      </c>
      <c r="B31" s="5">
        <v>15801</v>
      </c>
      <c r="C31" s="43" t="s">
        <v>364</v>
      </c>
      <c r="D31" s="16">
        <v>80</v>
      </c>
      <c r="E31" s="16" t="s">
        <v>30</v>
      </c>
      <c r="F31" s="19">
        <v>6</v>
      </c>
      <c r="G31" s="20"/>
      <c r="H31" s="21">
        <f t="shared" si="2"/>
        <v>0</v>
      </c>
    </row>
    <row r="32" spans="1:8" ht="31.5" customHeight="1" x14ac:dyDescent="0.25">
      <c r="A32" s="16">
        <v>11</v>
      </c>
      <c r="B32" s="5">
        <v>15802</v>
      </c>
      <c r="C32" s="43" t="s">
        <v>364</v>
      </c>
      <c r="D32" s="16">
        <v>100</v>
      </c>
      <c r="E32" s="16" t="s">
        <v>30</v>
      </c>
      <c r="F32" s="19">
        <v>3</v>
      </c>
      <c r="G32" s="20"/>
      <c r="H32" s="21">
        <f t="shared" si="2"/>
        <v>0</v>
      </c>
    </row>
    <row r="33" spans="1:8" ht="31.5" customHeight="1" x14ac:dyDescent="0.25">
      <c r="A33" s="16">
        <v>12</v>
      </c>
      <c r="B33" s="5">
        <v>15803</v>
      </c>
      <c r="C33" s="43" t="s">
        <v>364</v>
      </c>
      <c r="D33" s="16">
        <v>125</v>
      </c>
      <c r="E33" s="16" t="s">
        <v>30</v>
      </c>
      <c r="F33" s="19">
        <v>3</v>
      </c>
      <c r="G33" s="20"/>
      <c r="H33" s="21">
        <f t="shared" si="2"/>
        <v>0</v>
      </c>
    </row>
    <row r="34" spans="1:8" ht="26.25" customHeight="1" x14ac:dyDescent="0.25">
      <c r="A34" s="16">
        <v>13</v>
      </c>
      <c r="B34" s="5">
        <v>15804</v>
      </c>
      <c r="C34" s="43" t="s">
        <v>364</v>
      </c>
      <c r="D34" s="16">
        <v>150</v>
      </c>
      <c r="E34" s="16" t="s">
        <v>30</v>
      </c>
      <c r="F34" s="19">
        <v>3</v>
      </c>
      <c r="G34" s="20"/>
      <c r="H34" s="21">
        <f t="shared" si="2"/>
        <v>0</v>
      </c>
    </row>
    <row r="35" spans="1:8" x14ac:dyDescent="0.25">
      <c r="A35" s="47"/>
      <c r="B35" s="6"/>
      <c r="C35" s="46"/>
      <c r="D35" s="47"/>
      <c r="E35" s="47"/>
      <c r="F35" s="47"/>
      <c r="G35" s="32" t="s">
        <v>69</v>
      </c>
      <c r="H35" s="129">
        <f>SUM(H29:H34,H21:H27)</f>
        <v>0</v>
      </c>
    </row>
    <row r="36" spans="1:8" x14ac:dyDescent="0.25">
      <c r="A36" s="67"/>
      <c r="B36" s="68"/>
      <c r="C36" s="85"/>
      <c r="D36" s="67"/>
      <c r="E36" s="67"/>
      <c r="F36" s="67"/>
      <c r="G36" s="71"/>
      <c r="H36" s="70"/>
    </row>
  </sheetData>
  <mergeCells count="2">
    <mergeCell ref="A5:H5"/>
    <mergeCell ref="A18:H18"/>
  </mergeCells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8"/>
  <sheetViews>
    <sheetView view="pageBreakPreview" zoomScale="80" zoomScaleNormal="80" zoomScaleSheetLayoutView="80" workbookViewId="0">
      <selection activeCell="H44" sqref="H44"/>
    </sheetView>
  </sheetViews>
  <sheetFormatPr defaultRowHeight="14.25" customHeight="1" x14ac:dyDescent="0.25"/>
  <cols>
    <col min="1" max="1" width="6.5703125" customWidth="1"/>
    <col min="2" max="2" width="11.140625" customWidth="1"/>
    <col min="3" max="3" width="30.7109375" bestFit="1" customWidth="1"/>
    <col min="4" max="4" width="13.140625" customWidth="1"/>
    <col min="5" max="5" width="7" customWidth="1"/>
    <col min="6" max="6" width="11.5703125" customWidth="1"/>
    <col min="7" max="7" width="11.42578125" customWidth="1"/>
    <col min="8" max="8" width="20.7109375" customWidth="1"/>
  </cols>
  <sheetData>
    <row r="2" spans="1:8" ht="14.25" customHeight="1" x14ac:dyDescent="0.25">
      <c r="A2" s="118" t="s">
        <v>670</v>
      </c>
      <c r="B2" s="52"/>
      <c r="C2" s="35"/>
      <c r="D2" s="36"/>
      <c r="E2" s="36"/>
      <c r="F2" s="36"/>
      <c r="G2" s="55"/>
      <c r="H2" s="56"/>
    </row>
    <row r="3" spans="1:8" ht="14.25" customHeight="1" x14ac:dyDescent="0.25">
      <c r="A3" s="36"/>
      <c r="B3" s="52"/>
      <c r="C3" s="35"/>
      <c r="D3" s="36"/>
      <c r="E3" s="36"/>
      <c r="F3" s="36"/>
      <c r="G3" s="114"/>
      <c r="H3" s="115"/>
    </row>
    <row r="4" spans="1:8" ht="14.25" customHeight="1" x14ac:dyDescent="0.25">
      <c r="A4" s="158" t="s">
        <v>657</v>
      </c>
      <c r="B4" s="159"/>
      <c r="C4" s="159"/>
      <c r="D4" s="159"/>
      <c r="E4" s="159"/>
      <c r="F4" s="159"/>
      <c r="G4" s="159"/>
      <c r="H4" s="160"/>
    </row>
    <row r="5" spans="1:8" ht="90" customHeight="1" x14ac:dyDescent="0.25">
      <c r="A5" s="12" t="s">
        <v>0</v>
      </c>
      <c r="B5" s="39" t="s">
        <v>1</v>
      </c>
      <c r="C5" s="12" t="s">
        <v>2</v>
      </c>
      <c r="D5" s="40" t="s">
        <v>3</v>
      </c>
      <c r="E5" s="41" t="s">
        <v>4</v>
      </c>
      <c r="F5" s="40" t="s">
        <v>5</v>
      </c>
      <c r="G5" s="42" t="s">
        <v>6</v>
      </c>
      <c r="H5" s="40" t="s">
        <v>581</v>
      </c>
    </row>
    <row r="6" spans="1:8" ht="15" customHeight="1" x14ac:dyDescent="0.25">
      <c r="A6" s="16">
        <v>1</v>
      </c>
      <c r="B6" s="5">
        <v>920</v>
      </c>
      <c r="C6" s="43" t="s">
        <v>452</v>
      </c>
      <c r="D6" s="16">
        <v>160</v>
      </c>
      <c r="E6" s="16" t="s">
        <v>30</v>
      </c>
      <c r="F6" s="19">
        <v>30</v>
      </c>
      <c r="G6" s="20"/>
      <c r="H6" s="21">
        <f>F6*G6</f>
        <v>0</v>
      </c>
    </row>
    <row r="7" spans="1:8" ht="15" customHeight="1" x14ac:dyDescent="0.25">
      <c r="A7" s="16">
        <v>2</v>
      </c>
      <c r="B7" s="5">
        <v>6153</v>
      </c>
      <c r="C7" s="43" t="s">
        <v>453</v>
      </c>
      <c r="D7" s="16">
        <v>200</v>
      </c>
      <c r="E7" s="16" t="s">
        <v>30</v>
      </c>
      <c r="F7" s="19">
        <v>30</v>
      </c>
      <c r="G7" s="20"/>
      <c r="H7" s="21">
        <f t="shared" ref="H7:H47" si="0">F7*G7</f>
        <v>0</v>
      </c>
    </row>
    <row r="8" spans="1:8" ht="15" customHeight="1" x14ac:dyDescent="0.25">
      <c r="A8" s="16">
        <v>3</v>
      </c>
      <c r="B8" s="5">
        <v>91</v>
      </c>
      <c r="C8" s="43" t="s">
        <v>454</v>
      </c>
      <c r="D8" s="16">
        <v>315</v>
      </c>
      <c r="E8" s="16" t="s">
        <v>30</v>
      </c>
      <c r="F8" s="19">
        <v>15</v>
      </c>
      <c r="G8" s="20"/>
      <c r="H8" s="21">
        <f t="shared" si="0"/>
        <v>0</v>
      </c>
    </row>
    <row r="9" spans="1:8" ht="15" customHeight="1" x14ac:dyDescent="0.25">
      <c r="A9" s="16">
        <v>4</v>
      </c>
      <c r="B9" s="5">
        <v>15826</v>
      </c>
      <c r="C9" s="43" t="s">
        <v>455</v>
      </c>
      <c r="D9" s="16">
        <v>400</v>
      </c>
      <c r="E9" s="16" t="s">
        <v>30</v>
      </c>
      <c r="F9" s="19">
        <v>15</v>
      </c>
      <c r="G9" s="20"/>
      <c r="H9" s="21">
        <f t="shared" si="0"/>
        <v>0</v>
      </c>
    </row>
    <row r="10" spans="1:8" ht="15" customHeight="1" x14ac:dyDescent="0.25">
      <c r="A10" s="16">
        <v>5</v>
      </c>
      <c r="B10" s="5">
        <v>15827</v>
      </c>
      <c r="C10" s="43" t="s">
        <v>556</v>
      </c>
      <c r="D10" s="16">
        <v>500</v>
      </c>
      <c r="E10" s="16" t="s">
        <v>30</v>
      </c>
      <c r="F10" s="19">
        <v>15</v>
      </c>
      <c r="G10" s="20"/>
      <c r="H10" s="21">
        <f t="shared" si="0"/>
        <v>0</v>
      </c>
    </row>
    <row r="11" spans="1:8" ht="15" customHeight="1" x14ac:dyDescent="0.25">
      <c r="A11" s="16">
        <v>6</v>
      </c>
      <c r="B11" s="5">
        <v>15828</v>
      </c>
      <c r="C11" s="43" t="s">
        <v>557</v>
      </c>
      <c r="D11" s="16">
        <v>600</v>
      </c>
      <c r="E11" s="16" t="s">
        <v>30</v>
      </c>
      <c r="F11" s="19">
        <v>9</v>
      </c>
      <c r="G11" s="20"/>
      <c r="H11" s="21">
        <f t="shared" si="0"/>
        <v>0</v>
      </c>
    </row>
    <row r="12" spans="1:8" ht="15" customHeight="1" x14ac:dyDescent="0.25">
      <c r="A12" s="16">
        <v>7</v>
      </c>
      <c r="B12" s="5">
        <v>15829</v>
      </c>
      <c r="C12" s="43" t="s">
        <v>558</v>
      </c>
      <c r="D12" s="16">
        <v>800</v>
      </c>
      <c r="E12" s="16" t="s">
        <v>30</v>
      </c>
      <c r="F12" s="19">
        <v>6</v>
      </c>
      <c r="G12" s="20"/>
      <c r="H12" s="21">
        <f t="shared" si="0"/>
        <v>0</v>
      </c>
    </row>
    <row r="13" spans="1:8" ht="15" customHeight="1" x14ac:dyDescent="0.25">
      <c r="A13" s="16">
        <v>8</v>
      </c>
      <c r="B13" s="5">
        <v>15830</v>
      </c>
      <c r="C13" s="43" t="s">
        <v>559</v>
      </c>
      <c r="D13" s="16">
        <v>1000</v>
      </c>
      <c r="E13" s="16" t="s">
        <v>30</v>
      </c>
      <c r="F13" s="19">
        <v>3</v>
      </c>
      <c r="G13" s="20"/>
      <c r="H13" s="21">
        <f t="shared" si="0"/>
        <v>0</v>
      </c>
    </row>
    <row r="14" spans="1:8" ht="15" customHeight="1" x14ac:dyDescent="0.25">
      <c r="A14" s="16">
        <v>9</v>
      </c>
      <c r="B14" s="5">
        <v>14545</v>
      </c>
      <c r="C14" s="43" t="s">
        <v>637</v>
      </c>
      <c r="D14" s="16">
        <v>160</v>
      </c>
      <c r="E14" s="16" t="s">
        <v>30</v>
      </c>
      <c r="F14" s="19">
        <v>10</v>
      </c>
      <c r="G14" s="20"/>
      <c r="H14" s="21">
        <f t="shared" si="0"/>
        <v>0</v>
      </c>
    </row>
    <row r="15" spans="1:8" ht="15" customHeight="1" x14ac:dyDescent="0.25">
      <c r="A15" s="16">
        <v>10</v>
      </c>
      <c r="B15" s="5">
        <v>14140</v>
      </c>
      <c r="C15" s="43" t="s">
        <v>638</v>
      </c>
      <c r="D15" s="16">
        <v>160</v>
      </c>
      <c r="E15" s="16" t="s">
        <v>30</v>
      </c>
      <c r="F15" s="19">
        <v>10</v>
      </c>
      <c r="G15" s="20"/>
      <c r="H15" s="21">
        <f t="shared" si="0"/>
        <v>0</v>
      </c>
    </row>
    <row r="16" spans="1:8" ht="15" customHeight="1" x14ac:dyDescent="0.25">
      <c r="A16" s="16">
        <v>11</v>
      </c>
      <c r="B16" s="5">
        <v>694</v>
      </c>
      <c r="C16" s="43" t="s">
        <v>639</v>
      </c>
      <c r="D16" s="16">
        <v>160</v>
      </c>
      <c r="E16" s="16" t="s">
        <v>30</v>
      </c>
      <c r="F16" s="19">
        <v>10</v>
      </c>
      <c r="G16" s="20"/>
      <c r="H16" s="21">
        <f t="shared" si="0"/>
        <v>0</v>
      </c>
    </row>
    <row r="17" spans="1:8" ht="15" customHeight="1" x14ac:dyDescent="0.25">
      <c r="A17" s="16">
        <v>12</v>
      </c>
      <c r="B17" s="5">
        <v>691</v>
      </c>
      <c r="C17" s="43" t="s">
        <v>640</v>
      </c>
      <c r="D17" s="16">
        <v>160</v>
      </c>
      <c r="E17" s="16" t="s">
        <v>30</v>
      </c>
      <c r="F17" s="19">
        <v>10</v>
      </c>
      <c r="G17" s="20"/>
      <c r="H17" s="21">
        <f t="shared" si="0"/>
        <v>0</v>
      </c>
    </row>
    <row r="18" spans="1:8" ht="15" customHeight="1" x14ac:dyDescent="0.25">
      <c r="A18" s="16">
        <v>13</v>
      </c>
      <c r="B18" s="5">
        <v>14596</v>
      </c>
      <c r="C18" s="43" t="s">
        <v>641</v>
      </c>
      <c r="D18" s="16">
        <v>200</v>
      </c>
      <c r="E18" s="16" t="s">
        <v>30</v>
      </c>
      <c r="F18" s="19">
        <v>10</v>
      </c>
      <c r="G18" s="20"/>
      <c r="H18" s="21">
        <f t="shared" si="0"/>
        <v>0</v>
      </c>
    </row>
    <row r="19" spans="1:8" ht="15" customHeight="1" x14ac:dyDescent="0.25">
      <c r="A19" s="16">
        <v>14</v>
      </c>
      <c r="B19" s="5">
        <v>14597</v>
      </c>
      <c r="C19" s="43" t="s">
        <v>642</v>
      </c>
      <c r="D19" s="16">
        <v>200</v>
      </c>
      <c r="E19" s="16" t="s">
        <v>30</v>
      </c>
      <c r="F19" s="19">
        <v>10</v>
      </c>
      <c r="G19" s="20"/>
      <c r="H19" s="21">
        <f t="shared" si="0"/>
        <v>0</v>
      </c>
    </row>
    <row r="20" spans="1:8" ht="15" customHeight="1" x14ac:dyDescent="0.25">
      <c r="A20" s="16">
        <v>15</v>
      </c>
      <c r="B20" s="5">
        <v>14598</v>
      </c>
      <c r="C20" s="43" t="s">
        <v>643</v>
      </c>
      <c r="D20" s="16">
        <v>200</v>
      </c>
      <c r="E20" s="16" t="s">
        <v>30</v>
      </c>
      <c r="F20" s="19">
        <v>10</v>
      </c>
      <c r="G20" s="20"/>
      <c r="H20" s="21">
        <f t="shared" si="0"/>
        <v>0</v>
      </c>
    </row>
    <row r="21" spans="1:8" ht="15" customHeight="1" x14ac:dyDescent="0.25">
      <c r="A21" s="16">
        <v>16</v>
      </c>
      <c r="B21" s="5">
        <v>695</v>
      </c>
      <c r="C21" s="43" t="s">
        <v>644</v>
      </c>
      <c r="D21" s="16">
        <v>200</v>
      </c>
      <c r="E21" s="16" t="s">
        <v>30</v>
      </c>
      <c r="F21" s="19">
        <v>10</v>
      </c>
      <c r="G21" s="20"/>
      <c r="H21" s="21">
        <f t="shared" si="0"/>
        <v>0</v>
      </c>
    </row>
    <row r="22" spans="1:8" ht="15" customHeight="1" x14ac:dyDescent="0.25">
      <c r="A22" s="16">
        <v>17</v>
      </c>
      <c r="B22" s="5">
        <v>14160</v>
      </c>
      <c r="C22" s="43" t="s">
        <v>645</v>
      </c>
      <c r="D22" s="16">
        <v>315</v>
      </c>
      <c r="E22" s="16" t="s">
        <v>30</v>
      </c>
      <c r="F22" s="19">
        <v>8</v>
      </c>
      <c r="G22" s="20"/>
      <c r="H22" s="21">
        <f t="shared" si="0"/>
        <v>0</v>
      </c>
    </row>
    <row r="23" spans="1:8" ht="15" customHeight="1" x14ac:dyDescent="0.25">
      <c r="A23" s="16">
        <v>18</v>
      </c>
      <c r="B23" s="5">
        <v>14141</v>
      </c>
      <c r="C23" s="43" t="s">
        <v>646</v>
      </c>
      <c r="D23" s="16">
        <v>315</v>
      </c>
      <c r="E23" s="16" t="s">
        <v>30</v>
      </c>
      <c r="F23" s="19">
        <v>8</v>
      </c>
      <c r="G23" s="20"/>
      <c r="H23" s="21">
        <f t="shared" si="0"/>
        <v>0</v>
      </c>
    </row>
    <row r="24" spans="1:8" ht="15" customHeight="1" x14ac:dyDescent="0.25">
      <c r="A24" s="16">
        <v>19</v>
      </c>
      <c r="B24" s="5">
        <v>14142</v>
      </c>
      <c r="C24" s="43" t="s">
        <v>647</v>
      </c>
      <c r="D24" s="16">
        <v>315</v>
      </c>
      <c r="E24" s="16" t="s">
        <v>30</v>
      </c>
      <c r="F24" s="19">
        <v>8</v>
      </c>
      <c r="G24" s="20"/>
      <c r="H24" s="21">
        <f t="shared" si="0"/>
        <v>0</v>
      </c>
    </row>
    <row r="25" spans="1:8" ht="15" customHeight="1" x14ac:dyDescent="0.25">
      <c r="A25" s="16">
        <v>20</v>
      </c>
      <c r="B25" s="5">
        <v>6556</v>
      </c>
      <c r="C25" s="43" t="s">
        <v>648</v>
      </c>
      <c r="D25" s="16">
        <v>315</v>
      </c>
      <c r="E25" s="16" t="s">
        <v>30</v>
      </c>
      <c r="F25" s="19">
        <v>8</v>
      </c>
      <c r="G25" s="20"/>
      <c r="H25" s="21">
        <f t="shared" si="0"/>
        <v>0</v>
      </c>
    </row>
    <row r="26" spans="1:8" ht="15" customHeight="1" x14ac:dyDescent="0.25">
      <c r="A26" s="16">
        <v>21</v>
      </c>
      <c r="B26" s="5">
        <v>7005</v>
      </c>
      <c r="C26" s="43" t="s">
        <v>649</v>
      </c>
      <c r="D26" s="16">
        <v>400</v>
      </c>
      <c r="E26" s="16" t="s">
        <v>30</v>
      </c>
      <c r="F26" s="19">
        <v>8</v>
      </c>
      <c r="G26" s="20"/>
      <c r="H26" s="21">
        <f t="shared" si="0"/>
        <v>0</v>
      </c>
    </row>
    <row r="27" spans="1:8" ht="15" customHeight="1" x14ac:dyDescent="0.25">
      <c r="A27" s="16">
        <v>22</v>
      </c>
      <c r="B27" s="5">
        <v>7007</v>
      </c>
      <c r="C27" s="43" t="s">
        <v>650</v>
      </c>
      <c r="D27" s="16">
        <v>400</v>
      </c>
      <c r="E27" s="16" t="s">
        <v>30</v>
      </c>
      <c r="F27" s="19">
        <v>8</v>
      </c>
      <c r="G27" s="20"/>
      <c r="H27" s="21">
        <f t="shared" si="0"/>
        <v>0</v>
      </c>
    </row>
    <row r="28" spans="1:8" ht="15" customHeight="1" x14ac:dyDescent="0.25">
      <c r="A28" s="16">
        <v>23</v>
      </c>
      <c r="B28" s="5">
        <v>6557</v>
      </c>
      <c r="C28" s="43" t="s">
        <v>651</v>
      </c>
      <c r="D28" s="16">
        <v>400</v>
      </c>
      <c r="E28" s="16" t="s">
        <v>30</v>
      </c>
      <c r="F28" s="19">
        <v>8</v>
      </c>
      <c r="G28" s="20"/>
      <c r="H28" s="21">
        <f t="shared" si="0"/>
        <v>0</v>
      </c>
    </row>
    <row r="29" spans="1:8" ht="15" customHeight="1" x14ac:dyDescent="0.25">
      <c r="A29" s="16">
        <v>24</v>
      </c>
      <c r="B29" s="5">
        <v>6558</v>
      </c>
      <c r="C29" s="43" t="s">
        <v>652</v>
      </c>
      <c r="D29" s="16">
        <v>400</v>
      </c>
      <c r="E29" s="16" t="s">
        <v>30</v>
      </c>
      <c r="F29" s="19">
        <v>8</v>
      </c>
      <c r="G29" s="20"/>
      <c r="H29" s="21">
        <f t="shared" si="0"/>
        <v>0</v>
      </c>
    </row>
    <row r="30" spans="1:8" ht="15" customHeight="1" x14ac:dyDescent="0.25">
      <c r="A30" s="16">
        <v>25</v>
      </c>
      <c r="B30" s="5">
        <v>20939</v>
      </c>
      <c r="C30" s="43" t="s">
        <v>653</v>
      </c>
      <c r="D30" s="16">
        <v>500</v>
      </c>
      <c r="E30" s="16" t="s">
        <v>30</v>
      </c>
      <c r="F30" s="19">
        <v>5</v>
      </c>
      <c r="G30" s="20"/>
      <c r="H30" s="21">
        <f t="shared" si="0"/>
        <v>0</v>
      </c>
    </row>
    <row r="31" spans="1:8" ht="15" customHeight="1" x14ac:dyDescent="0.25">
      <c r="A31" s="16">
        <v>26</v>
      </c>
      <c r="B31" s="5">
        <v>20940</v>
      </c>
      <c r="C31" s="43" t="s">
        <v>654</v>
      </c>
      <c r="D31" s="16">
        <v>500</v>
      </c>
      <c r="E31" s="16" t="s">
        <v>30</v>
      </c>
      <c r="F31" s="19">
        <v>5</v>
      </c>
      <c r="G31" s="20"/>
      <c r="H31" s="21">
        <f t="shared" si="0"/>
        <v>0</v>
      </c>
    </row>
    <row r="32" spans="1:8" ht="15" customHeight="1" x14ac:dyDescent="0.25">
      <c r="A32" s="16">
        <v>27</v>
      </c>
      <c r="B32" s="5">
        <v>17757</v>
      </c>
      <c r="C32" s="43" t="s">
        <v>655</v>
      </c>
      <c r="D32" s="16">
        <v>500</v>
      </c>
      <c r="E32" s="16" t="s">
        <v>30</v>
      </c>
      <c r="F32" s="19">
        <v>5</v>
      </c>
      <c r="G32" s="20"/>
      <c r="H32" s="21">
        <f t="shared" si="0"/>
        <v>0</v>
      </c>
    </row>
    <row r="33" spans="1:8" ht="15" customHeight="1" x14ac:dyDescent="0.25">
      <c r="A33" s="16">
        <v>28</v>
      </c>
      <c r="B33" s="5">
        <v>20941</v>
      </c>
      <c r="C33" s="43" t="s">
        <v>656</v>
      </c>
      <c r="D33" s="16">
        <v>500</v>
      </c>
      <c r="E33" s="16" t="s">
        <v>30</v>
      </c>
      <c r="F33" s="19">
        <v>5</v>
      </c>
      <c r="G33" s="20"/>
      <c r="H33" s="21">
        <f t="shared" si="0"/>
        <v>0</v>
      </c>
    </row>
    <row r="34" spans="1:8" ht="15" customHeight="1" x14ac:dyDescent="0.25">
      <c r="A34" s="16">
        <v>29</v>
      </c>
      <c r="B34" s="5">
        <v>1780</v>
      </c>
      <c r="C34" s="43" t="s">
        <v>456</v>
      </c>
      <c r="D34" s="16">
        <v>160</v>
      </c>
      <c r="E34" s="16" t="s">
        <v>30</v>
      </c>
      <c r="F34" s="19">
        <v>30</v>
      </c>
      <c r="G34" s="20"/>
      <c r="H34" s="21">
        <f t="shared" si="0"/>
        <v>0</v>
      </c>
    </row>
    <row r="35" spans="1:8" ht="15" customHeight="1" x14ac:dyDescent="0.25">
      <c r="A35" s="16">
        <v>30</v>
      </c>
      <c r="B35" s="5">
        <v>1833</v>
      </c>
      <c r="C35" s="43" t="s">
        <v>456</v>
      </c>
      <c r="D35" s="16">
        <v>200</v>
      </c>
      <c r="E35" s="16" t="s">
        <v>30</v>
      </c>
      <c r="F35" s="19">
        <v>30</v>
      </c>
      <c r="G35" s="20"/>
      <c r="H35" s="21">
        <f t="shared" si="0"/>
        <v>0</v>
      </c>
    </row>
    <row r="36" spans="1:8" ht="15" customHeight="1" x14ac:dyDescent="0.25">
      <c r="A36" s="16">
        <v>31</v>
      </c>
      <c r="B36" s="5">
        <v>1884</v>
      </c>
      <c r="C36" s="43" t="s">
        <v>456</v>
      </c>
      <c r="D36" s="16">
        <v>315</v>
      </c>
      <c r="E36" s="16" t="s">
        <v>30</v>
      </c>
      <c r="F36" s="19">
        <v>15</v>
      </c>
      <c r="G36" s="20"/>
      <c r="H36" s="21">
        <f t="shared" si="0"/>
        <v>0</v>
      </c>
    </row>
    <row r="37" spans="1:8" ht="15" customHeight="1" x14ac:dyDescent="0.25">
      <c r="A37" s="16">
        <v>32</v>
      </c>
      <c r="B37" s="5">
        <v>13969</v>
      </c>
      <c r="C37" s="43" t="s">
        <v>456</v>
      </c>
      <c r="D37" s="16">
        <v>400</v>
      </c>
      <c r="E37" s="16" t="s">
        <v>30</v>
      </c>
      <c r="F37" s="19">
        <v>15</v>
      </c>
      <c r="G37" s="20"/>
      <c r="H37" s="21">
        <f t="shared" si="0"/>
        <v>0</v>
      </c>
    </row>
    <row r="38" spans="1:8" ht="15" customHeight="1" x14ac:dyDescent="0.25">
      <c r="A38" s="16">
        <v>33</v>
      </c>
      <c r="B38" s="5">
        <v>13968</v>
      </c>
      <c r="C38" s="43" t="s">
        <v>456</v>
      </c>
      <c r="D38" s="16">
        <v>500</v>
      </c>
      <c r="E38" s="16" t="s">
        <v>30</v>
      </c>
      <c r="F38" s="19">
        <v>6</v>
      </c>
      <c r="G38" s="20"/>
      <c r="H38" s="21">
        <f t="shared" si="0"/>
        <v>0</v>
      </c>
    </row>
    <row r="39" spans="1:8" ht="15" customHeight="1" x14ac:dyDescent="0.25">
      <c r="A39" s="16">
        <v>34</v>
      </c>
      <c r="B39" s="5">
        <v>15831</v>
      </c>
      <c r="C39" s="43" t="s">
        <v>456</v>
      </c>
      <c r="D39" s="16">
        <v>600</v>
      </c>
      <c r="E39" s="16" t="s">
        <v>30</v>
      </c>
      <c r="F39" s="19">
        <v>6</v>
      </c>
      <c r="G39" s="20"/>
      <c r="H39" s="21">
        <f t="shared" si="0"/>
        <v>0</v>
      </c>
    </row>
    <row r="40" spans="1:8" ht="15" customHeight="1" x14ac:dyDescent="0.25">
      <c r="A40" s="16">
        <v>35</v>
      </c>
      <c r="B40" s="5">
        <v>15832</v>
      </c>
      <c r="C40" s="43" t="s">
        <v>456</v>
      </c>
      <c r="D40" s="16">
        <v>800</v>
      </c>
      <c r="E40" s="16" t="s">
        <v>30</v>
      </c>
      <c r="F40" s="19">
        <v>6</v>
      </c>
      <c r="G40" s="20"/>
      <c r="H40" s="21">
        <f t="shared" si="0"/>
        <v>0</v>
      </c>
    </row>
    <row r="41" spans="1:8" ht="15" customHeight="1" x14ac:dyDescent="0.25">
      <c r="A41" s="16">
        <v>36</v>
      </c>
      <c r="B41" s="5">
        <v>4860</v>
      </c>
      <c r="C41" s="43" t="s">
        <v>457</v>
      </c>
      <c r="D41" s="16">
        <v>160</v>
      </c>
      <c r="E41" s="16" t="s">
        <v>30</v>
      </c>
      <c r="F41" s="19">
        <v>15</v>
      </c>
      <c r="G41" s="20"/>
      <c r="H41" s="21">
        <f t="shared" si="0"/>
        <v>0</v>
      </c>
    </row>
    <row r="42" spans="1:8" ht="15" customHeight="1" x14ac:dyDescent="0.25">
      <c r="A42" s="16">
        <v>37</v>
      </c>
      <c r="B42" s="5">
        <v>2284</v>
      </c>
      <c r="C42" s="43" t="s">
        <v>457</v>
      </c>
      <c r="D42" s="16">
        <v>200</v>
      </c>
      <c r="E42" s="16" t="s">
        <v>30</v>
      </c>
      <c r="F42" s="19">
        <v>15</v>
      </c>
      <c r="G42" s="20"/>
      <c r="H42" s="21">
        <f t="shared" si="0"/>
        <v>0</v>
      </c>
    </row>
    <row r="43" spans="1:8" ht="15" customHeight="1" x14ac:dyDescent="0.25">
      <c r="A43" s="16">
        <v>38</v>
      </c>
      <c r="B43" s="5">
        <v>13979</v>
      </c>
      <c r="C43" s="43" t="s">
        <v>457</v>
      </c>
      <c r="D43" s="16">
        <v>315</v>
      </c>
      <c r="E43" s="16" t="s">
        <v>30</v>
      </c>
      <c r="F43" s="19">
        <v>9</v>
      </c>
      <c r="G43" s="20"/>
      <c r="H43" s="21">
        <f t="shared" si="0"/>
        <v>0</v>
      </c>
    </row>
    <row r="44" spans="1:8" ht="15" customHeight="1" x14ac:dyDescent="0.25">
      <c r="A44" s="16">
        <v>39</v>
      </c>
      <c r="B44" s="5">
        <v>15833</v>
      </c>
      <c r="C44" s="43" t="s">
        <v>457</v>
      </c>
      <c r="D44" s="16">
        <v>400</v>
      </c>
      <c r="E44" s="16" t="s">
        <v>30</v>
      </c>
      <c r="F44" s="19">
        <v>9</v>
      </c>
      <c r="G44" s="20"/>
      <c r="H44" s="21">
        <f t="shared" si="0"/>
        <v>0</v>
      </c>
    </row>
    <row r="45" spans="1:8" ht="15" customHeight="1" x14ac:dyDescent="0.25">
      <c r="A45" s="16">
        <v>40</v>
      </c>
      <c r="B45" s="5">
        <v>15834</v>
      </c>
      <c r="C45" s="43" t="s">
        <v>457</v>
      </c>
      <c r="D45" s="16">
        <v>500</v>
      </c>
      <c r="E45" s="16" t="s">
        <v>30</v>
      </c>
      <c r="F45" s="19">
        <v>3</v>
      </c>
      <c r="G45" s="20"/>
      <c r="H45" s="21">
        <f t="shared" si="0"/>
        <v>0</v>
      </c>
    </row>
    <row r="46" spans="1:8" ht="15" customHeight="1" x14ac:dyDescent="0.25">
      <c r="A46" s="16">
        <v>41</v>
      </c>
      <c r="B46" s="5">
        <v>15835</v>
      </c>
      <c r="C46" s="43" t="s">
        <v>457</v>
      </c>
      <c r="D46" s="16">
        <v>600</v>
      </c>
      <c r="E46" s="16" t="s">
        <v>30</v>
      </c>
      <c r="F46" s="19">
        <v>3</v>
      </c>
      <c r="G46" s="20"/>
      <c r="H46" s="21">
        <f t="shared" si="0"/>
        <v>0</v>
      </c>
    </row>
    <row r="47" spans="1:8" ht="15" customHeight="1" x14ac:dyDescent="0.25">
      <c r="A47" s="16">
        <v>42</v>
      </c>
      <c r="B47" s="5">
        <v>15836</v>
      </c>
      <c r="C47" s="43" t="s">
        <v>457</v>
      </c>
      <c r="D47" s="16">
        <v>800</v>
      </c>
      <c r="E47" s="16" t="s">
        <v>30</v>
      </c>
      <c r="F47" s="19">
        <v>3</v>
      </c>
      <c r="G47" s="20"/>
      <c r="H47" s="21">
        <f t="shared" si="0"/>
        <v>0</v>
      </c>
    </row>
    <row r="48" spans="1:8" ht="15" customHeight="1" x14ac:dyDescent="0.25">
      <c r="A48" s="9"/>
      <c r="B48" s="107"/>
      <c r="C48" s="108"/>
      <c r="D48" s="109"/>
      <c r="E48" s="109"/>
      <c r="F48" s="110"/>
      <c r="G48" s="32" t="s">
        <v>69</v>
      </c>
      <c r="H48" s="21">
        <f>SUM(H6:H47)</f>
        <v>0</v>
      </c>
    </row>
  </sheetData>
  <mergeCells count="1">
    <mergeCell ref="A4:H4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view="pageBreakPreview" topLeftCell="A78" zoomScale="80" zoomScaleNormal="80" zoomScaleSheetLayoutView="80" workbookViewId="0">
      <selection activeCell="A111" sqref="A111:XFD111"/>
    </sheetView>
  </sheetViews>
  <sheetFormatPr defaultRowHeight="15" x14ac:dyDescent="0.25"/>
  <cols>
    <col min="3" max="3" width="54.7109375" customWidth="1"/>
    <col min="6" max="6" width="10.5703125" customWidth="1"/>
    <col min="7" max="7" width="12.140625" customWidth="1"/>
    <col min="8" max="8" width="19.85546875" customWidth="1"/>
  </cols>
  <sheetData>
    <row r="1" spans="1:8" x14ac:dyDescent="0.25">
      <c r="A1" s="118" t="s">
        <v>671</v>
      </c>
      <c r="B1" s="52"/>
      <c r="C1" s="35"/>
      <c r="D1" s="36"/>
      <c r="E1" s="36"/>
      <c r="F1" s="36"/>
      <c r="G1" s="55"/>
      <c r="H1" s="56"/>
    </row>
    <row r="2" spans="1:8" x14ac:dyDescent="0.25">
      <c r="A2" s="36"/>
      <c r="B2" s="52"/>
      <c r="C2" s="35"/>
      <c r="D2" s="36"/>
      <c r="E2" s="36"/>
      <c r="F2" s="36"/>
      <c r="G2" s="114"/>
      <c r="H2" s="115"/>
    </row>
    <row r="3" spans="1:8" x14ac:dyDescent="0.25">
      <c r="A3" s="158" t="s">
        <v>658</v>
      </c>
      <c r="B3" s="159"/>
      <c r="C3" s="159"/>
      <c r="D3" s="159"/>
      <c r="E3" s="159"/>
      <c r="F3" s="159"/>
      <c r="G3" s="159"/>
      <c r="H3" s="160"/>
    </row>
    <row r="4" spans="1:8" ht="9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581</v>
      </c>
    </row>
    <row r="5" spans="1:8" ht="15" customHeight="1" x14ac:dyDescent="0.25">
      <c r="A5" s="16">
        <v>1</v>
      </c>
      <c r="B5" s="5">
        <v>8775</v>
      </c>
      <c r="C5" s="43" t="s">
        <v>458</v>
      </c>
      <c r="D5" s="16">
        <v>400</v>
      </c>
      <c r="E5" s="16" t="s">
        <v>30</v>
      </c>
      <c r="F5" s="19">
        <v>60</v>
      </c>
      <c r="G5" s="20"/>
      <c r="H5" s="21">
        <f t="shared" ref="H5:H88" si="0">F5*G5</f>
        <v>0</v>
      </c>
    </row>
    <row r="6" spans="1:8" x14ac:dyDescent="0.25">
      <c r="A6" s="16">
        <v>2</v>
      </c>
      <c r="B6" s="5">
        <v>15837</v>
      </c>
      <c r="C6" s="43" t="s">
        <v>459</v>
      </c>
      <c r="D6" s="16">
        <v>400</v>
      </c>
      <c r="E6" s="16" t="s">
        <v>30</v>
      </c>
      <c r="F6" s="19">
        <v>30</v>
      </c>
      <c r="G6" s="20"/>
      <c r="H6" s="21">
        <f t="shared" si="0"/>
        <v>0</v>
      </c>
    </row>
    <row r="7" spans="1:8" x14ac:dyDescent="0.25">
      <c r="A7" s="16">
        <v>3</v>
      </c>
      <c r="B7" s="5">
        <v>15838</v>
      </c>
      <c r="C7" s="43" t="s">
        <v>460</v>
      </c>
      <c r="D7" s="16">
        <v>400</v>
      </c>
      <c r="E7" s="16" t="s">
        <v>30</v>
      </c>
      <c r="F7" s="19">
        <v>30</v>
      </c>
      <c r="G7" s="20"/>
      <c r="H7" s="21">
        <f t="shared" si="0"/>
        <v>0</v>
      </c>
    </row>
    <row r="8" spans="1:8" x14ac:dyDescent="0.25">
      <c r="A8" s="16">
        <v>4</v>
      </c>
      <c r="B8" s="5">
        <v>14476</v>
      </c>
      <c r="C8" s="43" t="s">
        <v>458</v>
      </c>
      <c r="D8" s="16">
        <v>500</v>
      </c>
      <c r="E8" s="16" t="s">
        <v>30</v>
      </c>
      <c r="F8" s="19">
        <v>60</v>
      </c>
      <c r="G8" s="20"/>
      <c r="H8" s="21">
        <f t="shared" si="0"/>
        <v>0</v>
      </c>
    </row>
    <row r="9" spans="1:8" x14ac:dyDescent="0.25">
      <c r="A9" s="16">
        <v>5</v>
      </c>
      <c r="B9" s="5">
        <v>15839</v>
      </c>
      <c r="C9" s="43" t="s">
        <v>459</v>
      </c>
      <c r="D9" s="16">
        <v>500</v>
      </c>
      <c r="E9" s="16" t="s">
        <v>30</v>
      </c>
      <c r="F9" s="19">
        <v>30</v>
      </c>
      <c r="G9" s="20"/>
      <c r="H9" s="21">
        <f t="shared" si="0"/>
        <v>0</v>
      </c>
    </row>
    <row r="10" spans="1:8" x14ac:dyDescent="0.25">
      <c r="A10" s="16">
        <v>6</v>
      </c>
      <c r="B10" s="5">
        <v>15840</v>
      </c>
      <c r="C10" s="43" t="s">
        <v>460</v>
      </c>
      <c r="D10" s="16">
        <v>500</v>
      </c>
      <c r="E10" s="16" t="s">
        <v>30</v>
      </c>
      <c r="F10" s="19">
        <v>30</v>
      </c>
      <c r="G10" s="20"/>
      <c r="H10" s="21">
        <f t="shared" si="0"/>
        <v>0</v>
      </c>
    </row>
    <row r="11" spans="1:8" x14ac:dyDescent="0.25">
      <c r="A11" s="16">
        <v>7</v>
      </c>
      <c r="B11" s="5">
        <v>15841</v>
      </c>
      <c r="C11" s="43" t="s">
        <v>458</v>
      </c>
      <c r="D11" s="16">
        <v>625</v>
      </c>
      <c r="E11" s="16" t="s">
        <v>30</v>
      </c>
      <c r="F11" s="19">
        <v>30</v>
      </c>
      <c r="G11" s="20"/>
      <c r="H11" s="21">
        <f t="shared" si="0"/>
        <v>0</v>
      </c>
    </row>
    <row r="12" spans="1:8" x14ac:dyDescent="0.25">
      <c r="A12" s="16">
        <v>8</v>
      </c>
      <c r="B12" s="5">
        <v>15842</v>
      </c>
      <c r="C12" s="43" t="s">
        <v>459</v>
      </c>
      <c r="D12" s="16">
        <v>625</v>
      </c>
      <c r="E12" s="16" t="s">
        <v>30</v>
      </c>
      <c r="F12" s="19">
        <v>15</v>
      </c>
      <c r="G12" s="20"/>
      <c r="H12" s="21">
        <f t="shared" si="0"/>
        <v>0</v>
      </c>
    </row>
    <row r="13" spans="1:8" x14ac:dyDescent="0.25">
      <c r="A13" s="16">
        <v>9</v>
      </c>
      <c r="B13" s="5">
        <v>15843</v>
      </c>
      <c r="C13" s="43" t="s">
        <v>460</v>
      </c>
      <c r="D13" s="16">
        <v>625</v>
      </c>
      <c r="E13" s="16" t="s">
        <v>30</v>
      </c>
      <c r="F13" s="19">
        <v>6</v>
      </c>
      <c r="G13" s="20"/>
      <c r="H13" s="21">
        <f t="shared" si="0"/>
        <v>0</v>
      </c>
    </row>
    <row r="14" spans="1:8" x14ac:dyDescent="0.25">
      <c r="A14" s="16">
        <v>10</v>
      </c>
      <c r="B14" s="5">
        <v>15844</v>
      </c>
      <c r="C14" s="43" t="s">
        <v>461</v>
      </c>
      <c r="D14" s="16"/>
      <c r="E14" s="16" t="s">
        <v>9</v>
      </c>
      <c r="F14" s="19">
        <v>3000</v>
      </c>
      <c r="G14" s="20"/>
      <c r="H14" s="21">
        <f t="shared" si="0"/>
        <v>0</v>
      </c>
    </row>
    <row r="15" spans="1:8" ht="28.5" x14ac:dyDescent="0.25">
      <c r="A15" s="16">
        <v>11</v>
      </c>
      <c r="B15" s="5">
        <v>16026</v>
      </c>
      <c r="C15" s="106" t="s">
        <v>462</v>
      </c>
      <c r="D15" s="16">
        <v>1000</v>
      </c>
      <c r="E15" s="16" t="s">
        <v>30</v>
      </c>
      <c r="F15" s="19">
        <v>15</v>
      </c>
      <c r="G15" s="20"/>
      <c r="H15" s="21">
        <f t="shared" si="0"/>
        <v>0</v>
      </c>
    </row>
    <row r="16" spans="1:8" ht="28.5" x14ac:dyDescent="0.25">
      <c r="A16" s="16">
        <v>12</v>
      </c>
      <c r="B16" s="5">
        <v>16028</v>
      </c>
      <c r="C16" s="106" t="s">
        <v>463</v>
      </c>
      <c r="D16" s="16">
        <v>1000</v>
      </c>
      <c r="E16" s="16" t="s">
        <v>30</v>
      </c>
      <c r="F16" s="19">
        <v>9</v>
      </c>
      <c r="G16" s="20"/>
      <c r="H16" s="21">
        <f t="shared" si="0"/>
        <v>0</v>
      </c>
    </row>
    <row r="17" spans="1:8" ht="28.5" x14ac:dyDescent="0.25">
      <c r="A17" s="16">
        <v>13</v>
      </c>
      <c r="B17" s="5">
        <v>16029</v>
      </c>
      <c r="C17" s="106" t="s">
        <v>560</v>
      </c>
      <c r="D17" s="16">
        <v>1000</v>
      </c>
      <c r="E17" s="16" t="s">
        <v>30</v>
      </c>
      <c r="F17" s="19">
        <v>6</v>
      </c>
      <c r="G17" s="20"/>
      <c r="H17" s="21">
        <f t="shared" si="0"/>
        <v>0</v>
      </c>
    </row>
    <row r="18" spans="1:8" ht="28.5" x14ac:dyDescent="0.25">
      <c r="A18" s="16">
        <v>14</v>
      </c>
      <c r="B18" s="5">
        <v>16030</v>
      </c>
      <c r="C18" s="106" t="s">
        <v>464</v>
      </c>
      <c r="D18" s="16">
        <v>1000</v>
      </c>
      <c r="E18" s="16" t="s">
        <v>30</v>
      </c>
      <c r="F18" s="19">
        <v>3</v>
      </c>
      <c r="G18" s="20"/>
      <c r="H18" s="21">
        <f t="shared" si="0"/>
        <v>0</v>
      </c>
    </row>
    <row r="19" spans="1:8" ht="28.5" x14ac:dyDescent="0.25">
      <c r="A19" s="16">
        <v>15</v>
      </c>
      <c r="B19" s="5">
        <v>16031</v>
      </c>
      <c r="C19" s="106" t="s">
        <v>465</v>
      </c>
      <c r="D19" s="16">
        <v>1000</v>
      </c>
      <c r="E19" s="16" t="s">
        <v>30</v>
      </c>
      <c r="F19" s="19">
        <v>3</v>
      </c>
      <c r="G19" s="20"/>
      <c r="H19" s="21">
        <f t="shared" si="0"/>
        <v>0</v>
      </c>
    </row>
    <row r="20" spans="1:8" ht="28.5" x14ac:dyDescent="0.25">
      <c r="A20" s="16">
        <v>16</v>
      </c>
      <c r="B20" s="5">
        <v>16032</v>
      </c>
      <c r="C20" s="106" t="s">
        <v>466</v>
      </c>
      <c r="D20" s="16">
        <v>1000</v>
      </c>
      <c r="E20" s="16" t="s">
        <v>30</v>
      </c>
      <c r="F20" s="19">
        <v>24</v>
      </c>
      <c r="G20" s="20"/>
      <c r="H20" s="21">
        <f t="shared" si="0"/>
        <v>0</v>
      </c>
    </row>
    <row r="21" spans="1:8" ht="28.5" x14ac:dyDescent="0.25">
      <c r="A21" s="16">
        <v>17</v>
      </c>
      <c r="B21" s="5">
        <v>16033</v>
      </c>
      <c r="C21" s="106" t="s">
        <v>467</v>
      </c>
      <c r="D21" s="16">
        <v>1000</v>
      </c>
      <c r="E21" s="16" t="s">
        <v>30</v>
      </c>
      <c r="F21" s="19">
        <v>12</v>
      </c>
      <c r="G21" s="20"/>
      <c r="H21" s="21">
        <f t="shared" si="0"/>
        <v>0</v>
      </c>
    </row>
    <row r="22" spans="1:8" ht="28.5" x14ac:dyDescent="0.25">
      <c r="A22" s="16">
        <v>18</v>
      </c>
      <c r="B22" s="5">
        <v>16034</v>
      </c>
      <c r="C22" s="106" t="s">
        <v>468</v>
      </c>
      <c r="D22" s="16">
        <v>1000</v>
      </c>
      <c r="E22" s="16" t="s">
        <v>30</v>
      </c>
      <c r="F22" s="19">
        <v>3</v>
      </c>
      <c r="G22" s="20"/>
      <c r="H22" s="21">
        <f t="shared" si="0"/>
        <v>0</v>
      </c>
    </row>
    <row r="23" spans="1:8" ht="28.5" x14ac:dyDescent="0.25">
      <c r="A23" s="16">
        <v>19</v>
      </c>
      <c r="B23" s="5">
        <v>16035</v>
      </c>
      <c r="C23" s="106" t="s">
        <v>469</v>
      </c>
      <c r="D23" s="16">
        <v>1000</v>
      </c>
      <c r="E23" s="16" t="s">
        <v>30</v>
      </c>
      <c r="F23" s="19">
        <v>3</v>
      </c>
      <c r="G23" s="20"/>
      <c r="H23" s="21">
        <f t="shared" si="0"/>
        <v>0</v>
      </c>
    </row>
    <row r="24" spans="1:8" ht="28.5" x14ac:dyDescent="0.25">
      <c r="A24" s="16">
        <v>20</v>
      </c>
      <c r="B24" s="5">
        <v>16036</v>
      </c>
      <c r="C24" s="106" t="s">
        <v>470</v>
      </c>
      <c r="D24" s="16">
        <v>1000</v>
      </c>
      <c r="E24" s="16" t="s">
        <v>30</v>
      </c>
      <c r="F24" s="19">
        <v>3</v>
      </c>
      <c r="G24" s="20"/>
      <c r="H24" s="21">
        <f t="shared" si="0"/>
        <v>0</v>
      </c>
    </row>
    <row r="25" spans="1:8" ht="28.5" x14ac:dyDescent="0.25">
      <c r="A25" s="16">
        <v>21</v>
      </c>
      <c r="B25" s="5">
        <v>16037</v>
      </c>
      <c r="C25" s="106" t="s">
        <v>471</v>
      </c>
      <c r="D25" s="16">
        <v>1000</v>
      </c>
      <c r="E25" s="16" t="s">
        <v>30</v>
      </c>
      <c r="F25" s="19">
        <v>3</v>
      </c>
      <c r="G25" s="20"/>
      <c r="H25" s="21">
        <f t="shared" si="0"/>
        <v>0</v>
      </c>
    </row>
    <row r="26" spans="1:8" ht="28.5" x14ac:dyDescent="0.25">
      <c r="A26" s="16">
        <v>22</v>
      </c>
      <c r="B26" s="5">
        <v>16038</v>
      </c>
      <c r="C26" s="106" t="s">
        <v>472</v>
      </c>
      <c r="D26" s="16">
        <v>1000</v>
      </c>
      <c r="E26" s="16" t="s">
        <v>30</v>
      </c>
      <c r="F26" s="19">
        <v>3</v>
      </c>
      <c r="G26" s="20"/>
      <c r="H26" s="21">
        <f t="shared" si="0"/>
        <v>0</v>
      </c>
    </row>
    <row r="27" spans="1:8" ht="28.5" x14ac:dyDescent="0.25">
      <c r="A27" s="16">
        <v>23</v>
      </c>
      <c r="B27" s="5">
        <v>16039</v>
      </c>
      <c r="C27" s="106" t="s">
        <v>473</v>
      </c>
      <c r="D27" s="16">
        <v>1000</v>
      </c>
      <c r="E27" s="16" t="s">
        <v>30</v>
      </c>
      <c r="F27" s="19">
        <v>3</v>
      </c>
      <c r="G27" s="20"/>
      <c r="H27" s="21">
        <f t="shared" si="0"/>
        <v>0</v>
      </c>
    </row>
    <row r="28" spans="1:8" ht="28.5" x14ac:dyDescent="0.25">
      <c r="A28" s="16">
        <v>24</v>
      </c>
      <c r="B28" s="5">
        <v>16040</v>
      </c>
      <c r="C28" s="106" t="s">
        <v>474</v>
      </c>
      <c r="D28" s="16">
        <v>1000</v>
      </c>
      <c r="E28" s="16" t="s">
        <v>30</v>
      </c>
      <c r="F28" s="19">
        <v>3</v>
      </c>
      <c r="G28" s="20"/>
      <c r="H28" s="21">
        <f t="shared" si="0"/>
        <v>0</v>
      </c>
    </row>
    <row r="29" spans="1:8" ht="28.5" x14ac:dyDescent="0.25">
      <c r="A29" s="16">
        <v>25</v>
      </c>
      <c r="B29" s="5">
        <v>16041</v>
      </c>
      <c r="C29" s="106" t="s">
        <v>475</v>
      </c>
      <c r="D29" s="16">
        <v>1000</v>
      </c>
      <c r="E29" s="16" t="s">
        <v>30</v>
      </c>
      <c r="F29" s="19">
        <v>3</v>
      </c>
      <c r="G29" s="20"/>
      <c r="H29" s="21">
        <f t="shared" si="0"/>
        <v>0</v>
      </c>
    </row>
    <row r="30" spans="1:8" ht="28.5" x14ac:dyDescent="0.25">
      <c r="A30" s="16">
        <v>26</v>
      </c>
      <c r="B30" s="5">
        <v>16042</v>
      </c>
      <c r="C30" s="106" t="s">
        <v>476</v>
      </c>
      <c r="D30" s="16">
        <v>1000</v>
      </c>
      <c r="E30" s="16" t="s">
        <v>30</v>
      </c>
      <c r="F30" s="19">
        <v>3</v>
      </c>
      <c r="G30" s="20"/>
      <c r="H30" s="21">
        <f t="shared" si="0"/>
        <v>0</v>
      </c>
    </row>
    <row r="31" spans="1:8" ht="28.5" x14ac:dyDescent="0.25">
      <c r="A31" s="16">
        <v>27</v>
      </c>
      <c r="B31" s="5">
        <v>16043</v>
      </c>
      <c r="C31" s="106" t="s">
        <v>477</v>
      </c>
      <c r="D31" s="16">
        <v>1000</v>
      </c>
      <c r="E31" s="16" t="s">
        <v>30</v>
      </c>
      <c r="F31" s="19">
        <v>3</v>
      </c>
      <c r="G31" s="20"/>
      <c r="H31" s="21">
        <f t="shared" si="0"/>
        <v>0</v>
      </c>
    </row>
    <row r="32" spans="1:8" ht="28.5" x14ac:dyDescent="0.25">
      <c r="A32" s="16">
        <v>28</v>
      </c>
      <c r="B32" s="5">
        <v>16044</v>
      </c>
      <c r="C32" s="106" t="s">
        <v>478</v>
      </c>
      <c r="D32" s="16">
        <v>1000</v>
      </c>
      <c r="E32" s="16" t="s">
        <v>30</v>
      </c>
      <c r="F32" s="19">
        <v>3</v>
      </c>
      <c r="G32" s="20"/>
      <c r="H32" s="21">
        <f t="shared" si="0"/>
        <v>0</v>
      </c>
    </row>
    <row r="33" spans="1:8" ht="28.5" x14ac:dyDescent="0.25">
      <c r="A33" s="16">
        <v>29</v>
      </c>
      <c r="B33" s="5">
        <v>16045</v>
      </c>
      <c r="C33" s="106" t="s">
        <v>479</v>
      </c>
      <c r="D33" s="16">
        <v>1000</v>
      </c>
      <c r="E33" s="16" t="s">
        <v>30</v>
      </c>
      <c r="F33" s="19">
        <v>3</v>
      </c>
      <c r="G33" s="20"/>
      <c r="H33" s="21">
        <f t="shared" si="0"/>
        <v>0</v>
      </c>
    </row>
    <row r="34" spans="1:8" ht="28.5" x14ac:dyDescent="0.25">
      <c r="A34" s="16">
        <v>30</v>
      </c>
      <c r="B34" s="5">
        <v>16046</v>
      </c>
      <c r="C34" s="106" t="s">
        <v>480</v>
      </c>
      <c r="D34" s="16">
        <v>1000</v>
      </c>
      <c r="E34" s="16" t="s">
        <v>30</v>
      </c>
      <c r="F34" s="19">
        <v>3</v>
      </c>
      <c r="G34" s="20"/>
      <c r="H34" s="21">
        <f t="shared" si="0"/>
        <v>0</v>
      </c>
    </row>
    <row r="35" spans="1:8" ht="28.5" x14ac:dyDescent="0.25">
      <c r="A35" s="16">
        <v>31</v>
      </c>
      <c r="B35" s="5">
        <v>16047</v>
      </c>
      <c r="C35" s="106" t="s">
        <v>481</v>
      </c>
      <c r="D35" s="16">
        <v>800</v>
      </c>
      <c r="E35" s="16" t="s">
        <v>30</v>
      </c>
      <c r="F35" s="19">
        <v>3</v>
      </c>
      <c r="G35" s="20"/>
      <c r="H35" s="21">
        <f t="shared" si="0"/>
        <v>0</v>
      </c>
    </row>
    <row r="36" spans="1:8" ht="28.5" x14ac:dyDescent="0.25">
      <c r="A36" s="16">
        <v>32</v>
      </c>
      <c r="B36" s="5">
        <v>16048</v>
      </c>
      <c r="C36" s="106" t="s">
        <v>482</v>
      </c>
      <c r="D36" s="16">
        <v>800</v>
      </c>
      <c r="E36" s="16" t="s">
        <v>30</v>
      </c>
      <c r="F36" s="19">
        <v>3</v>
      </c>
      <c r="G36" s="20"/>
      <c r="H36" s="21">
        <f t="shared" si="0"/>
        <v>0</v>
      </c>
    </row>
    <row r="37" spans="1:8" ht="28.5" x14ac:dyDescent="0.25">
      <c r="A37" s="16">
        <v>33</v>
      </c>
      <c r="B37" s="5">
        <v>16049</v>
      </c>
      <c r="C37" s="106" t="s">
        <v>483</v>
      </c>
      <c r="D37" s="16">
        <v>800</v>
      </c>
      <c r="E37" s="16" t="s">
        <v>30</v>
      </c>
      <c r="F37" s="19">
        <v>3</v>
      </c>
      <c r="G37" s="20"/>
      <c r="H37" s="21">
        <f t="shared" si="0"/>
        <v>0</v>
      </c>
    </row>
    <row r="38" spans="1:8" ht="28.5" x14ac:dyDescent="0.25">
      <c r="A38" s="16">
        <v>34</v>
      </c>
      <c r="B38" s="5">
        <v>16050</v>
      </c>
      <c r="C38" s="106" t="s">
        <v>484</v>
      </c>
      <c r="D38" s="16">
        <v>800</v>
      </c>
      <c r="E38" s="16" t="s">
        <v>30</v>
      </c>
      <c r="F38" s="19">
        <v>3</v>
      </c>
      <c r="G38" s="20"/>
      <c r="H38" s="21">
        <f t="shared" si="0"/>
        <v>0</v>
      </c>
    </row>
    <row r="39" spans="1:8" ht="28.5" x14ac:dyDescent="0.25">
      <c r="A39" s="16">
        <v>35</v>
      </c>
      <c r="B39" s="5">
        <v>16051</v>
      </c>
      <c r="C39" s="106" t="s">
        <v>485</v>
      </c>
      <c r="D39" s="16">
        <v>800</v>
      </c>
      <c r="E39" s="16" t="s">
        <v>30</v>
      </c>
      <c r="F39" s="19">
        <v>3</v>
      </c>
      <c r="G39" s="20"/>
      <c r="H39" s="21">
        <f t="shared" si="0"/>
        <v>0</v>
      </c>
    </row>
    <row r="40" spans="1:8" ht="28.5" x14ac:dyDescent="0.25">
      <c r="A40" s="16">
        <v>36</v>
      </c>
      <c r="B40" s="5">
        <v>16052</v>
      </c>
      <c r="C40" s="106" t="s">
        <v>486</v>
      </c>
      <c r="D40" s="16">
        <v>800</v>
      </c>
      <c r="E40" s="16" t="s">
        <v>30</v>
      </c>
      <c r="F40" s="19">
        <v>3</v>
      </c>
      <c r="G40" s="20"/>
      <c r="H40" s="21">
        <f t="shared" si="0"/>
        <v>0</v>
      </c>
    </row>
    <row r="41" spans="1:8" ht="28.5" x14ac:dyDescent="0.25">
      <c r="A41" s="16">
        <v>37</v>
      </c>
      <c r="B41" s="5">
        <v>16053</v>
      </c>
      <c r="C41" s="106" t="s">
        <v>487</v>
      </c>
      <c r="D41" s="16">
        <v>800</v>
      </c>
      <c r="E41" s="16" t="s">
        <v>30</v>
      </c>
      <c r="F41" s="19">
        <v>3</v>
      </c>
      <c r="G41" s="20"/>
      <c r="H41" s="21">
        <f t="shared" si="0"/>
        <v>0</v>
      </c>
    </row>
    <row r="42" spans="1:8" ht="28.5" x14ac:dyDescent="0.25">
      <c r="A42" s="16">
        <v>38</v>
      </c>
      <c r="B42" s="5">
        <v>16054</v>
      </c>
      <c r="C42" s="106" t="s">
        <v>488</v>
      </c>
      <c r="D42" s="16">
        <v>800</v>
      </c>
      <c r="E42" s="16" t="s">
        <v>30</v>
      </c>
      <c r="F42" s="19">
        <v>3</v>
      </c>
      <c r="G42" s="20"/>
      <c r="H42" s="21">
        <f t="shared" si="0"/>
        <v>0</v>
      </c>
    </row>
    <row r="43" spans="1:8" ht="28.5" x14ac:dyDescent="0.25">
      <c r="A43" s="16">
        <v>39</v>
      </c>
      <c r="B43" s="5">
        <v>16055</v>
      </c>
      <c r="C43" s="106" t="s">
        <v>489</v>
      </c>
      <c r="D43" s="16">
        <v>800</v>
      </c>
      <c r="E43" s="16" t="s">
        <v>30</v>
      </c>
      <c r="F43" s="19">
        <v>3</v>
      </c>
      <c r="G43" s="20"/>
      <c r="H43" s="21">
        <f t="shared" si="0"/>
        <v>0</v>
      </c>
    </row>
    <row r="44" spans="1:8" ht="28.5" x14ac:dyDescent="0.25">
      <c r="A44" s="16">
        <v>40</v>
      </c>
      <c r="B44" s="5">
        <v>16056</v>
      </c>
      <c r="C44" s="106" t="s">
        <v>490</v>
      </c>
      <c r="D44" s="16">
        <v>800</v>
      </c>
      <c r="E44" s="16" t="s">
        <v>30</v>
      </c>
      <c r="F44" s="19">
        <v>3</v>
      </c>
      <c r="G44" s="20"/>
      <c r="H44" s="21">
        <f t="shared" si="0"/>
        <v>0</v>
      </c>
    </row>
    <row r="45" spans="1:8" ht="28.5" x14ac:dyDescent="0.25">
      <c r="A45" s="16">
        <v>41</v>
      </c>
      <c r="B45" s="5">
        <v>16057</v>
      </c>
      <c r="C45" s="106" t="s">
        <v>491</v>
      </c>
      <c r="D45" s="16">
        <v>800</v>
      </c>
      <c r="E45" s="16" t="s">
        <v>30</v>
      </c>
      <c r="F45" s="19">
        <v>3</v>
      </c>
      <c r="G45" s="20"/>
      <c r="H45" s="21">
        <f t="shared" si="0"/>
        <v>0</v>
      </c>
    </row>
    <row r="46" spans="1:8" ht="28.5" x14ac:dyDescent="0.25">
      <c r="A46" s="16">
        <v>42</v>
      </c>
      <c r="B46" s="5">
        <v>16058</v>
      </c>
      <c r="C46" s="106" t="s">
        <v>492</v>
      </c>
      <c r="D46" s="16">
        <v>800</v>
      </c>
      <c r="E46" s="16" t="s">
        <v>30</v>
      </c>
      <c r="F46" s="19">
        <v>3</v>
      </c>
      <c r="G46" s="20"/>
      <c r="H46" s="21">
        <f t="shared" si="0"/>
        <v>0</v>
      </c>
    </row>
    <row r="47" spans="1:8" ht="28.5" x14ac:dyDescent="0.25">
      <c r="A47" s="16">
        <v>43</v>
      </c>
      <c r="B47" s="5">
        <v>16059</v>
      </c>
      <c r="C47" s="106" t="s">
        <v>493</v>
      </c>
      <c r="D47" s="16">
        <v>800</v>
      </c>
      <c r="E47" s="16" t="s">
        <v>30</v>
      </c>
      <c r="F47" s="19">
        <v>9</v>
      </c>
      <c r="G47" s="20"/>
      <c r="H47" s="21">
        <f t="shared" si="0"/>
        <v>0</v>
      </c>
    </row>
    <row r="48" spans="1:8" ht="28.5" x14ac:dyDescent="0.25">
      <c r="A48" s="16">
        <v>44</v>
      </c>
      <c r="B48" s="5">
        <v>16060</v>
      </c>
      <c r="C48" s="106" t="s">
        <v>494</v>
      </c>
      <c r="D48" s="16">
        <v>800</v>
      </c>
      <c r="E48" s="16" t="s">
        <v>30</v>
      </c>
      <c r="F48" s="19">
        <v>9</v>
      </c>
      <c r="G48" s="20"/>
      <c r="H48" s="21">
        <f t="shared" si="0"/>
        <v>0</v>
      </c>
    </row>
    <row r="49" spans="1:8" ht="28.5" x14ac:dyDescent="0.25">
      <c r="A49" s="16">
        <v>45</v>
      </c>
      <c r="B49" s="5">
        <v>16061</v>
      </c>
      <c r="C49" s="106" t="s">
        <v>495</v>
      </c>
      <c r="D49" s="16">
        <v>800</v>
      </c>
      <c r="E49" s="16" t="s">
        <v>30</v>
      </c>
      <c r="F49" s="19">
        <v>9</v>
      </c>
      <c r="G49" s="20"/>
      <c r="H49" s="21">
        <f t="shared" si="0"/>
        <v>0</v>
      </c>
    </row>
    <row r="50" spans="1:8" ht="28.5" x14ac:dyDescent="0.25">
      <c r="A50" s="16">
        <v>46</v>
      </c>
      <c r="B50" s="5">
        <v>16062</v>
      </c>
      <c r="C50" s="106" t="s">
        <v>496</v>
      </c>
      <c r="D50" s="16">
        <v>800</v>
      </c>
      <c r="E50" s="16" t="s">
        <v>30</v>
      </c>
      <c r="F50" s="19">
        <v>9</v>
      </c>
      <c r="G50" s="20"/>
      <c r="H50" s="21">
        <f t="shared" si="0"/>
        <v>0</v>
      </c>
    </row>
    <row r="51" spans="1:8" ht="28.5" x14ac:dyDescent="0.25">
      <c r="A51" s="16">
        <v>47</v>
      </c>
      <c r="B51" s="5">
        <v>16063</v>
      </c>
      <c r="C51" s="106" t="s">
        <v>497</v>
      </c>
      <c r="D51" s="16">
        <v>800</v>
      </c>
      <c r="E51" s="16" t="s">
        <v>30</v>
      </c>
      <c r="F51" s="19">
        <v>6</v>
      </c>
      <c r="G51" s="20"/>
      <c r="H51" s="21">
        <f t="shared" si="0"/>
        <v>0</v>
      </c>
    </row>
    <row r="52" spans="1:8" ht="28.5" x14ac:dyDescent="0.25">
      <c r="A52" s="16">
        <v>48</v>
      </c>
      <c r="B52" s="5">
        <v>16064</v>
      </c>
      <c r="C52" s="106" t="s">
        <v>498</v>
      </c>
      <c r="D52" s="16">
        <v>800</v>
      </c>
      <c r="E52" s="16" t="s">
        <v>30</v>
      </c>
      <c r="F52" s="19">
        <v>6</v>
      </c>
      <c r="G52" s="20"/>
      <c r="H52" s="21">
        <f t="shared" si="0"/>
        <v>0</v>
      </c>
    </row>
    <row r="53" spans="1:8" ht="28.5" x14ac:dyDescent="0.25">
      <c r="A53" s="16">
        <v>49</v>
      </c>
      <c r="B53" s="5">
        <v>16065</v>
      </c>
      <c r="C53" s="106" t="s">
        <v>499</v>
      </c>
      <c r="D53" s="16">
        <v>800</v>
      </c>
      <c r="E53" s="16" t="s">
        <v>30</v>
      </c>
      <c r="F53" s="19">
        <v>6</v>
      </c>
      <c r="G53" s="20"/>
      <c r="H53" s="21">
        <f t="shared" si="0"/>
        <v>0</v>
      </c>
    </row>
    <row r="54" spans="1:8" ht="28.5" x14ac:dyDescent="0.25">
      <c r="A54" s="16">
        <v>50</v>
      </c>
      <c r="B54" s="5">
        <v>16066</v>
      </c>
      <c r="C54" s="106" t="s">
        <v>500</v>
      </c>
      <c r="D54" s="16">
        <v>800</v>
      </c>
      <c r="E54" s="16" t="s">
        <v>30</v>
      </c>
      <c r="F54" s="19">
        <v>6</v>
      </c>
      <c r="G54" s="20"/>
      <c r="H54" s="21">
        <f t="shared" si="0"/>
        <v>0</v>
      </c>
    </row>
    <row r="55" spans="1:8" ht="28.5" x14ac:dyDescent="0.25">
      <c r="A55" s="16">
        <v>51</v>
      </c>
      <c r="B55" s="5">
        <v>16067</v>
      </c>
      <c r="C55" s="106" t="s">
        <v>501</v>
      </c>
      <c r="D55" s="16">
        <v>800</v>
      </c>
      <c r="E55" s="16" t="s">
        <v>30</v>
      </c>
      <c r="F55" s="19">
        <v>3</v>
      </c>
      <c r="G55" s="20"/>
      <c r="H55" s="21">
        <f t="shared" si="0"/>
        <v>0</v>
      </c>
    </row>
    <row r="56" spans="1:8" ht="28.5" x14ac:dyDescent="0.25">
      <c r="A56" s="16">
        <v>52</v>
      </c>
      <c r="B56" s="5">
        <v>16068</v>
      </c>
      <c r="C56" s="106" t="s">
        <v>502</v>
      </c>
      <c r="D56" s="16">
        <v>800</v>
      </c>
      <c r="E56" s="16" t="s">
        <v>30</v>
      </c>
      <c r="F56" s="19">
        <v>3</v>
      </c>
      <c r="G56" s="20"/>
      <c r="H56" s="21">
        <f t="shared" si="0"/>
        <v>0</v>
      </c>
    </row>
    <row r="57" spans="1:8" ht="28.5" x14ac:dyDescent="0.25">
      <c r="A57" s="16">
        <v>53</v>
      </c>
      <c r="B57" s="5">
        <v>16069</v>
      </c>
      <c r="C57" s="106" t="s">
        <v>503</v>
      </c>
      <c r="D57" s="16">
        <v>800</v>
      </c>
      <c r="E57" s="16" t="s">
        <v>30</v>
      </c>
      <c r="F57" s="19">
        <v>3</v>
      </c>
      <c r="G57" s="20"/>
      <c r="H57" s="21">
        <f t="shared" si="0"/>
        <v>0</v>
      </c>
    </row>
    <row r="58" spans="1:8" ht="28.5" x14ac:dyDescent="0.25">
      <c r="A58" s="16">
        <v>54</v>
      </c>
      <c r="B58" s="5">
        <v>16070</v>
      </c>
      <c r="C58" s="106" t="s">
        <v>504</v>
      </c>
      <c r="D58" s="16">
        <v>800</v>
      </c>
      <c r="E58" s="16" t="s">
        <v>30</v>
      </c>
      <c r="F58" s="19">
        <v>3</v>
      </c>
      <c r="G58" s="20"/>
      <c r="H58" s="21">
        <f t="shared" si="0"/>
        <v>0</v>
      </c>
    </row>
    <row r="59" spans="1:8" ht="28.5" x14ac:dyDescent="0.25">
      <c r="A59" s="16">
        <v>55</v>
      </c>
      <c r="B59" s="5">
        <v>16071</v>
      </c>
      <c r="C59" s="106" t="s">
        <v>505</v>
      </c>
      <c r="D59" s="16">
        <v>800</v>
      </c>
      <c r="E59" s="16" t="s">
        <v>30</v>
      </c>
      <c r="F59" s="19">
        <v>3</v>
      </c>
      <c r="G59" s="20"/>
      <c r="H59" s="21">
        <f t="shared" si="0"/>
        <v>0</v>
      </c>
    </row>
    <row r="60" spans="1:8" ht="28.5" x14ac:dyDescent="0.25">
      <c r="A60" s="16">
        <v>56</v>
      </c>
      <c r="B60" s="5">
        <v>16072</v>
      </c>
      <c r="C60" s="106" t="s">
        <v>506</v>
      </c>
      <c r="D60" s="16">
        <v>800</v>
      </c>
      <c r="E60" s="16" t="s">
        <v>30</v>
      </c>
      <c r="F60" s="19">
        <v>3</v>
      </c>
      <c r="G60" s="20"/>
      <c r="H60" s="21">
        <f t="shared" si="0"/>
        <v>0</v>
      </c>
    </row>
    <row r="61" spans="1:8" ht="28.5" x14ac:dyDescent="0.25">
      <c r="A61" s="16">
        <v>57</v>
      </c>
      <c r="B61" s="5">
        <v>16073</v>
      </c>
      <c r="C61" s="106" t="s">
        <v>507</v>
      </c>
      <c r="D61" s="16">
        <v>800</v>
      </c>
      <c r="E61" s="16" t="s">
        <v>30</v>
      </c>
      <c r="F61" s="19">
        <v>3</v>
      </c>
      <c r="G61" s="20"/>
      <c r="H61" s="21">
        <f t="shared" si="0"/>
        <v>0</v>
      </c>
    </row>
    <row r="62" spans="1:8" ht="28.5" x14ac:dyDescent="0.25">
      <c r="A62" s="16">
        <v>58</v>
      </c>
      <c r="B62" s="5">
        <v>16074</v>
      </c>
      <c r="C62" s="106" t="s">
        <v>508</v>
      </c>
      <c r="D62" s="16">
        <v>800</v>
      </c>
      <c r="E62" s="16" t="s">
        <v>30</v>
      </c>
      <c r="F62" s="19">
        <v>3</v>
      </c>
      <c r="G62" s="20"/>
      <c r="H62" s="21">
        <f t="shared" si="0"/>
        <v>0</v>
      </c>
    </row>
    <row r="63" spans="1:8" ht="28.5" x14ac:dyDescent="0.25">
      <c r="A63" s="16">
        <v>59</v>
      </c>
      <c r="B63" s="5">
        <v>16075</v>
      </c>
      <c r="C63" s="106" t="s">
        <v>509</v>
      </c>
      <c r="D63" s="16">
        <v>800</v>
      </c>
      <c r="E63" s="16" t="s">
        <v>30</v>
      </c>
      <c r="F63" s="19">
        <v>3</v>
      </c>
      <c r="G63" s="20"/>
      <c r="H63" s="21">
        <f t="shared" si="0"/>
        <v>0</v>
      </c>
    </row>
    <row r="64" spans="1:8" ht="28.5" x14ac:dyDescent="0.25">
      <c r="A64" s="16">
        <v>60</v>
      </c>
      <c r="B64" s="5">
        <v>16076</v>
      </c>
      <c r="C64" s="106" t="s">
        <v>510</v>
      </c>
      <c r="D64" s="16">
        <v>800</v>
      </c>
      <c r="E64" s="16" t="s">
        <v>30</v>
      </c>
      <c r="F64" s="19">
        <v>3</v>
      </c>
      <c r="G64" s="20"/>
      <c r="H64" s="21">
        <f t="shared" si="0"/>
        <v>0</v>
      </c>
    </row>
    <row r="65" spans="1:8" ht="28.5" x14ac:dyDescent="0.25">
      <c r="A65" s="16">
        <v>61</v>
      </c>
      <c r="B65" s="5">
        <v>16077</v>
      </c>
      <c r="C65" s="106" t="s">
        <v>511</v>
      </c>
      <c r="D65" s="16">
        <v>800</v>
      </c>
      <c r="E65" s="16" t="s">
        <v>30</v>
      </c>
      <c r="F65" s="19">
        <v>3</v>
      </c>
      <c r="G65" s="20"/>
      <c r="H65" s="21">
        <f t="shared" si="0"/>
        <v>0</v>
      </c>
    </row>
    <row r="66" spans="1:8" ht="28.5" x14ac:dyDescent="0.25">
      <c r="A66" s="16">
        <v>62</v>
      </c>
      <c r="B66" s="5">
        <v>16078</v>
      </c>
      <c r="C66" s="106" t="s">
        <v>512</v>
      </c>
      <c r="D66" s="16">
        <v>800</v>
      </c>
      <c r="E66" s="16" t="s">
        <v>30</v>
      </c>
      <c r="F66" s="19">
        <v>3</v>
      </c>
      <c r="G66" s="20"/>
      <c r="H66" s="21">
        <f t="shared" si="0"/>
        <v>0</v>
      </c>
    </row>
    <row r="67" spans="1:8" ht="28.5" x14ac:dyDescent="0.25">
      <c r="A67" s="16">
        <v>63</v>
      </c>
      <c r="B67" s="5">
        <v>16079</v>
      </c>
      <c r="C67" s="106" t="s">
        <v>513</v>
      </c>
      <c r="D67" s="16">
        <v>625</v>
      </c>
      <c r="E67" s="16" t="s">
        <v>30</v>
      </c>
      <c r="F67" s="19">
        <v>15</v>
      </c>
      <c r="G67" s="20"/>
      <c r="H67" s="21">
        <f t="shared" si="0"/>
        <v>0</v>
      </c>
    </row>
    <row r="68" spans="1:8" ht="28.5" x14ac:dyDescent="0.25">
      <c r="A68" s="16">
        <v>64</v>
      </c>
      <c r="B68" s="5">
        <v>16080</v>
      </c>
      <c r="C68" s="106" t="s">
        <v>514</v>
      </c>
      <c r="D68" s="16">
        <v>625</v>
      </c>
      <c r="E68" s="16" t="s">
        <v>30</v>
      </c>
      <c r="F68" s="19">
        <v>15</v>
      </c>
      <c r="G68" s="20"/>
      <c r="H68" s="21">
        <f t="shared" si="0"/>
        <v>0</v>
      </c>
    </row>
    <row r="69" spans="1:8" ht="28.5" x14ac:dyDescent="0.25">
      <c r="A69" s="16">
        <v>65</v>
      </c>
      <c r="B69" s="5">
        <v>16081</v>
      </c>
      <c r="C69" s="106" t="s">
        <v>515</v>
      </c>
      <c r="D69" s="16">
        <v>625</v>
      </c>
      <c r="E69" s="16" t="s">
        <v>30</v>
      </c>
      <c r="F69" s="19">
        <v>15</v>
      </c>
      <c r="G69" s="20"/>
      <c r="H69" s="21">
        <f t="shared" si="0"/>
        <v>0</v>
      </c>
    </row>
    <row r="70" spans="1:8" ht="28.5" x14ac:dyDescent="0.25">
      <c r="A70" s="16">
        <v>66</v>
      </c>
      <c r="B70" s="5">
        <v>16082</v>
      </c>
      <c r="C70" s="106" t="s">
        <v>516</v>
      </c>
      <c r="D70" s="16">
        <v>625</v>
      </c>
      <c r="E70" s="16" t="s">
        <v>30</v>
      </c>
      <c r="F70" s="19">
        <v>15</v>
      </c>
      <c r="G70" s="20"/>
      <c r="H70" s="21">
        <f t="shared" si="0"/>
        <v>0</v>
      </c>
    </row>
    <row r="71" spans="1:8" ht="28.5" x14ac:dyDescent="0.25">
      <c r="A71" s="16">
        <v>67</v>
      </c>
      <c r="B71" s="5">
        <v>16083</v>
      </c>
      <c r="C71" s="106" t="s">
        <v>517</v>
      </c>
      <c r="D71" s="16">
        <v>625</v>
      </c>
      <c r="E71" s="16" t="s">
        <v>30</v>
      </c>
      <c r="F71" s="19">
        <v>6</v>
      </c>
      <c r="G71" s="20"/>
      <c r="H71" s="21">
        <f t="shared" si="0"/>
        <v>0</v>
      </c>
    </row>
    <row r="72" spans="1:8" ht="28.5" x14ac:dyDescent="0.25">
      <c r="A72" s="16">
        <v>68</v>
      </c>
      <c r="B72" s="5">
        <v>16084</v>
      </c>
      <c r="C72" s="106" t="s">
        <v>518</v>
      </c>
      <c r="D72" s="16">
        <v>625</v>
      </c>
      <c r="E72" s="16" t="s">
        <v>30</v>
      </c>
      <c r="F72" s="19">
        <v>6</v>
      </c>
      <c r="G72" s="20"/>
      <c r="H72" s="21">
        <f t="shared" si="0"/>
        <v>0</v>
      </c>
    </row>
    <row r="73" spans="1:8" ht="28.5" x14ac:dyDescent="0.25">
      <c r="A73" s="16">
        <v>69</v>
      </c>
      <c r="B73" s="5">
        <v>16085</v>
      </c>
      <c r="C73" s="106" t="s">
        <v>519</v>
      </c>
      <c r="D73" s="16">
        <v>625</v>
      </c>
      <c r="E73" s="16" t="s">
        <v>30</v>
      </c>
      <c r="F73" s="19">
        <v>6</v>
      </c>
      <c r="G73" s="20"/>
      <c r="H73" s="21">
        <f t="shared" si="0"/>
        <v>0</v>
      </c>
    </row>
    <row r="74" spans="1:8" ht="28.5" x14ac:dyDescent="0.25">
      <c r="A74" s="16">
        <v>70</v>
      </c>
      <c r="B74" s="5">
        <v>16086</v>
      </c>
      <c r="C74" s="106" t="s">
        <v>520</v>
      </c>
      <c r="D74" s="16">
        <v>625</v>
      </c>
      <c r="E74" s="16" t="s">
        <v>30</v>
      </c>
      <c r="F74" s="19">
        <v>6</v>
      </c>
      <c r="G74" s="20"/>
      <c r="H74" s="21">
        <f t="shared" si="0"/>
        <v>0</v>
      </c>
    </row>
    <row r="75" spans="1:8" ht="28.5" x14ac:dyDescent="0.25">
      <c r="A75" s="16">
        <v>71</v>
      </c>
      <c r="B75" s="5">
        <v>16087</v>
      </c>
      <c r="C75" s="106" t="s">
        <v>521</v>
      </c>
      <c r="D75" s="16">
        <v>625</v>
      </c>
      <c r="E75" s="16" t="s">
        <v>30</v>
      </c>
      <c r="F75" s="19">
        <v>6</v>
      </c>
      <c r="G75" s="20"/>
      <c r="H75" s="21">
        <f t="shared" si="0"/>
        <v>0</v>
      </c>
    </row>
    <row r="76" spans="1:8" ht="28.5" x14ac:dyDescent="0.25">
      <c r="A76" s="16">
        <v>72</v>
      </c>
      <c r="B76" s="5">
        <v>16088</v>
      </c>
      <c r="C76" s="106" t="s">
        <v>522</v>
      </c>
      <c r="D76" s="16">
        <v>625</v>
      </c>
      <c r="E76" s="16" t="s">
        <v>30</v>
      </c>
      <c r="F76" s="19">
        <v>6</v>
      </c>
      <c r="G76" s="20"/>
      <c r="H76" s="21">
        <f t="shared" si="0"/>
        <v>0</v>
      </c>
    </row>
    <row r="77" spans="1:8" ht="28.5" x14ac:dyDescent="0.25">
      <c r="A77" s="16">
        <v>73</v>
      </c>
      <c r="B77" s="5">
        <v>16089</v>
      </c>
      <c r="C77" s="106" t="s">
        <v>523</v>
      </c>
      <c r="D77" s="16">
        <v>625</v>
      </c>
      <c r="E77" s="16" t="s">
        <v>30</v>
      </c>
      <c r="F77" s="19">
        <v>6</v>
      </c>
      <c r="G77" s="20"/>
      <c r="H77" s="21">
        <f t="shared" si="0"/>
        <v>0</v>
      </c>
    </row>
    <row r="78" spans="1:8" ht="28.5" x14ac:dyDescent="0.25">
      <c r="A78" s="16">
        <v>74</v>
      </c>
      <c r="B78" s="5">
        <v>16090</v>
      </c>
      <c r="C78" s="106" t="s">
        <v>524</v>
      </c>
      <c r="D78" s="16">
        <v>625</v>
      </c>
      <c r="E78" s="16" t="s">
        <v>30</v>
      </c>
      <c r="F78" s="19">
        <v>6</v>
      </c>
      <c r="G78" s="20"/>
      <c r="H78" s="21">
        <f t="shared" si="0"/>
        <v>0</v>
      </c>
    </row>
    <row r="79" spans="1:8" ht="28.5" x14ac:dyDescent="0.25">
      <c r="A79" s="16">
        <v>75</v>
      </c>
      <c r="B79" s="5">
        <v>20688</v>
      </c>
      <c r="C79" s="106" t="s">
        <v>561</v>
      </c>
      <c r="D79" s="16">
        <v>1000</v>
      </c>
      <c r="E79" s="16" t="s">
        <v>30</v>
      </c>
      <c r="F79" s="19">
        <v>15</v>
      </c>
      <c r="G79" s="20"/>
      <c r="H79" s="21">
        <f t="shared" si="0"/>
        <v>0</v>
      </c>
    </row>
    <row r="80" spans="1:8" ht="28.5" x14ac:dyDescent="0.25">
      <c r="A80" s="16">
        <v>76</v>
      </c>
      <c r="B80" s="5">
        <v>20689</v>
      </c>
      <c r="C80" s="106" t="s">
        <v>567</v>
      </c>
      <c r="D80" s="16">
        <v>1000</v>
      </c>
      <c r="E80" s="16" t="s">
        <v>30</v>
      </c>
      <c r="F80" s="19">
        <v>5</v>
      </c>
      <c r="G80" s="20"/>
      <c r="H80" s="21">
        <f t="shared" si="0"/>
        <v>0</v>
      </c>
    </row>
    <row r="81" spans="1:8" ht="28.5" x14ac:dyDescent="0.25">
      <c r="A81" s="16">
        <v>77</v>
      </c>
      <c r="B81" s="5">
        <v>20690</v>
      </c>
      <c r="C81" s="106" t="s">
        <v>562</v>
      </c>
      <c r="D81" s="16">
        <v>1000</v>
      </c>
      <c r="E81" s="16" t="s">
        <v>30</v>
      </c>
      <c r="F81" s="19">
        <v>8</v>
      </c>
      <c r="G81" s="20"/>
      <c r="H81" s="21">
        <f t="shared" si="0"/>
        <v>0</v>
      </c>
    </row>
    <row r="82" spans="1:8" ht="28.5" x14ac:dyDescent="0.25">
      <c r="A82" s="16">
        <v>78</v>
      </c>
      <c r="B82" s="5">
        <v>20691</v>
      </c>
      <c r="C82" s="106" t="s">
        <v>563</v>
      </c>
      <c r="D82" s="16">
        <v>1000</v>
      </c>
      <c r="E82" s="16" t="s">
        <v>30</v>
      </c>
      <c r="F82" s="19">
        <v>4</v>
      </c>
      <c r="G82" s="20"/>
      <c r="H82" s="21">
        <f t="shared" si="0"/>
        <v>0</v>
      </c>
    </row>
    <row r="83" spans="1:8" ht="28.5" x14ac:dyDescent="0.25">
      <c r="A83" s="16">
        <v>79</v>
      </c>
      <c r="B83" s="5">
        <v>20692</v>
      </c>
      <c r="C83" s="106" t="s">
        <v>570</v>
      </c>
      <c r="D83" s="16">
        <v>1000</v>
      </c>
      <c r="E83" s="16" t="s">
        <v>30</v>
      </c>
      <c r="F83" s="19">
        <v>2</v>
      </c>
      <c r="G83" s="20"/>
      <c r="H83" s="21">
        <f t="shared" si="0"/>
        <v>0</v>
      </c>
    </row>
    <row r="84" spans="1:8" ht="28.5" x14ac:dyDescent="0.25">
      <c r="A84" s="16">
        <v>80</v>
      </c>
      <c r="B84" s="5">
        <v>20693</v>
      </c>
      <c r="C84" s="106" t="s">
        <v>564</v>
      </c>
      <c r="D84" s="16">
        <v>800</v>
      </c>
      <c r="E84" s="16" t="s">
        <v>30</v>
      </c>
      <c r="F84" s="19">
        <v>15</v>
      </c>
      <c r="G84" s="20"/>
      <c r="H84" s="21">
        <f t="shared" si="0"/>
        <v>0</v>
      </c>
    </row>
    <row r="85" spans="1:8" ht="28.5" x14ac:dyDescent="0.25">
      <c r="A85" s="16">
        <v>81</v>
      </c>
      <c r="B85" s="5">
        <v>20694</v>
      </c>
      <c r="C85" s="106" t="s">
        <v>568</v>
      </c>
      <c r="D85" s="16">
        <v>800</v>
      </c>
      <c r="E85" s="16" t="s">
        <v>30</v>
      </c>
      <c r="F85" s="19">
        <v>5</v>
      </c>
      <c r="G85" s="20"/>
      <c r="H85" s="21">
        <f t="shared" si="0"/>
        <v>0</v>
      </c>
    </row>
    <row r="86" spans="1:8" ht="28.5" x14ac:dyDescent="0.25">
      <c r="A86" s="16">
        <v>82</v>
      </c>
      <c r="B86" s="5">
        <v>20695</v>
      </c>
      <c r="C86" s="106" t="s">
        <v>565</v>
      </c>
      <c r="D86" s="16">
        <v>800</v>
      </c>
      <c r="E86" s="16" t="s">
        <v>30</v>
      </c>
      <c r="F86" s="19">
        <v>8</v>
      </c>
      <c r="G86" s="20"/>
      <c r="H86" s="21">
        <f t="shared" si="0"/>
        <v>0</v>
      </c>
    </row>
    <row r="87" spans="1:8" ht="28.5" x14ac:dyDescent="0.25">
      <c r="A87" s="16">
        <v>83</v>
      </c>
      <c r="B87" s="5">
        <v>20696</v>
      </c>
      <c r="C87" s="106" t="s">
        <v>566</v>
      </c>
      <c r="D87" s="16">
        <v>800</v>
      </c>
      <c r="E87" s="16" t="s">
        <v>30</v>
      </c>
      <c r="F87" s="19">
        <v>4</v>
      </c>
      <c r="G87" s="20"/>
      <c r="H87" s="21">
        <f t="shared" si="0"/>
        <v>0</v>
      </c>
    </row>
    <row r="88" spans="1:8" ht="28.5" x14ac:dyDescent="0.25">
      <c r="A88" s="16">
        <v>84</v>
      </c>
      <c r="B88" s="5">
        <v>20697</v>
      </c>
      <c r="C88" s="106" t="s">
        <v>569</v>
      </c>
      <c r="D88" s="16">
        <v>800</v>
      </c>
      <c r="E88" s="16" t="s">
        <v>30</v>
      </c>
      <c r="F88" s="19">
        <v>2</v>
      </c>
      <c r="G88" s="20"/>
      <c r="H88" s="21">
        <f t="shared" si="0"/>
        <v>0</v>
      </c>
    </row>
    <row r="89" spans="1:8" x14ac:dyDescent="0.25">
      <c r="A89" s="16">
        <v>85</v>
      </c>
      <c r="B89" s="5">
        <v>20679</v>
      </c>
      <c r="C89" s="106" t="s">
        <v>571</v>
      </c>
      <c r="D89" s="16">
        <v>600</v>
      </c>
      <c r="E89" s="16" t="s">
        <v>30</v>
      </c>
      <c r="F89" s="19">
        <v>5</v>
      </c>
      <c r="G89" s="20"/>
      <c r="H89" s="21">
        <f t="shared" ref="H89:H110" si="1">F89*G89</f>
        <v>0</v>
      </c>
    </row>
    <row r="90" spans="1:8" x14ac:dyDescent="0.25">
      <c r="A90" s="16">
        <v>86</v>
      </c>
      <c r="B90" s="5">
        <v>20678</v>
      </c>
      <c r="C90" s="106" t="s">
        <v>572</v>
      </c>
      <c r="D90" s="16">
        <v>600</v>
      </c>
      <c r="E90" s="16" t="s">
        <v>30</v>
      </c>
      <c r="F90" s="19">
        <v>10</v>
      </c>
      <c r="G90" s="20"/>
      <c r="H90" s="21">
        <f t="shared" si="1"/>
        <v>0</v>
      </c>
    </row>
    <row r="91" spans="1:8" x14ac:dyDescent="0.25">
      <c r="A91" s="16">
        <v>87</v>
      </c>
      <c r="B91" s="5">
        <v>20677</v>
      </c>
      <c r="C91" s="106" t="s">
        <v>572</v>
      </c>
      <c r="D91" s="16" t="s">
        <v>573</v>
      </c>
      <c r="E91" s="16" t="s">
        <v>30</v>
      </c>
      <c r="F91" s="19">
        <v>10</v>
      </c>
      <c r="G91" s="20"/>
      <c r="H91" s="21">
        <f t="shared" si="1"/>
        <v>0</v>
      </c>
    </row>
    <row r="92" spans="1:8" x14ac:dyDescent="0.25">
      <c r="A92" s="16">
        <v>88</v>
      </c>
      <c r="B92" s="5">
        <v>16008</v>
      </c>
      <c r="C92" s="43" t="s">
        <v>525</v>
      </c>
      <c r="D92" s="16">
        <v>600</v>
      </c>
      <c r="E92" s="16" t="s">
        <v>30</v>
      </c>
      <c r="F92" s="19">
        <v>60</v>
      </c>
      <c r="G92" s="20"/>
      <c r="H92" s="21">
        <f t="shared" si="1"/>
        <v>0</v>
      </c>
    </row>
    <row r="93" spans="1:8" x14ac:dyDescent="0.25">
      <c r="A93" s="16">
        <v>89</v>
      </c>
      <c r="B93" s="5">
        <v>16009</v>
      </c>
      <c r="C93" s="43" t="s">
        <v>526</v>
      </c>
      <c r="D93" s="16">
        <v>600</v>
      </c>
      <c r="E93" s="16" t="s">
        <v>30</v>
      </c>
      <c r="F93" s="19">
        <v>15</v>
      </c>
      <c r="G93" s="20"/>
      <c r="H93" s="21">
        <f t="shared" si="1"/>
        <v>0</v>
      </c>
    </row>
    <row r="94" spans="1:8" x14ac:dyDescent="0.25">
      <c r="A94" s="16">
        <v>90</v>
      </c>
      <c r="B94" s="5">
        <v>16010</v>
      </c>
      <c r="C94" s="43" t="s">
        <v>527</v>
      </c>
      <c r="D94" s="16">
        <v>600</v>
      </c>
      <c r="E94" s="16" t="s">
        <v>30</v>
      </c>
      <c r="F94" s="19">
        <v>15</v>
      </c>
      <c r="G94" s="20"/>
      <c r="H94" s="21">
        <f t="shared" si="1"/>
        <v>0</v>
      </c>
    </row>
    <row r="95" spans="1:8" x14ac:dyDescent="0.25">
      <c r="A95" s="16">
        <v>91</v>
      </c>
      <c r="B95" s="5">
        <v>16011</v>
      </c>
      <c r="C95" s="43" t="s">
        <v>528</v>
      </c>
      <c r="D95" s="16">
        <v>600</v>
      </c>
      <c r="E95" s="16" t="s">
        <v>30</v>
      </c>
      <c r="F95" s="19">
        <v>30</v>
      </c>
      <c r="G95" s="20"/>
      <c r="H95" s="21">
        <f t="shared" si="1"/>
        <v>0</v>
      </c>
    </row>
    <row r="96" spans="1:8" x14ac:dyDescent="0.25">
      <c r="A96" s="16">
        <v>92</v>
      </c>
      <c r="B96" s="5">
        <v>16012</v>
      </c>
      <c r="C96" s="43" t="s">
        <v>529</v>
      </c>
      <c r="D96" s="16">
        <v>600</v>
      </c>
      <c r="E96" s="16" t="s">
        <v>30</v>
      </c>
      <c r="F96" s="19">
        <v>60</v>
      </c>
      <c r="G96" s="20"/>
      <c r="H96" s="21">
        <f t="shared" si="1"/>
        <v>0</v>
      </c>
    </row>
    <row r="97" spans="1:8" ht="28.5" x14ac:dyDescent="0.25">
      <c r="A97" s="16">
        <v>93</v>
      </c>
      <c r="B97" s="5">
        <v>16013</v>
      </c>
      <c r="C97" s="43" t="s">
        <v>530</v>
      </c>
      <c r="D97" s="16">
        <v>600</v>
      </c>
      <c r="E97" s="16" t="s">
        <v>30</v>
      </c>
      <c r="F97" s="19">
        <v>60</v>
      </c>
      <c r="G97" s="20"/>
      <c r="H97" s="21">
        <f t="shared" si="1"/>
        <v>0</v>
      </c>
    </row>
    <row r="98" spans="1:8" x14ac:dyDescent="0.25">
      <c r="A98" s="16">
        <v>94</v>
      </c>
      <c r="B98" s="5">
        <v>16014</v>
      </c>
      <c r="C98" s="43" t="s">
        <v>531</v>
      </c>
      <c r="D98" s="16" t="s">
        <v>532</v>
      </c>
      <c r="E98" s="16" t="s">
        <v>30</v>
      </c>
      <c r="F98" s="19">
        <v>30</v>
      </c>
      <c r="G98" s="20"/>
      <c r="H98" s="21">
        <f t="shared" si="1"/>
        <v>0</v>
      </c>
    </row>
    <row r="99" spans="1:8" x14ac:dyDescent="0.25">
      <c r="A99" s="16">
        <v>95</v>
      </c>
      <c r="B99" s="5">
        <v>16015</v>
      </c>
      <c r="C99" s="43" t="s">
        <v>533</v>
      </c>
      <c r="D99" s="16" t="s">
        <v>532</v>
      </c>
      <c r="E99" s="16" t="s">
        <v>30</v>
      </c>
      <c r="F99" s="19">
        <v>30</v>
      </c>
      <c r="G99" s="20"/>
      <c r="H99" s="21">
        <f t="shared" si="1"/>
        <v>0</v>
      </c>
    </row>
    <row r="100" spans="1:8" x14ac:dyDescent="0.25">
      <c r="A100" s="16">
        <v>96</v>
      </c>
      <c r="B100" s="5">
        <v>16016</v>
      </c>
      <c r="C100" s="43" t="s">
        <v>534</v>
      </c>
      <c r="D100" s="16" t="s">
        <v>535</v>
      </c>
      <c r="E100" s="16" t="s">
        <v>30</v>
      </c>
      <c r="F100" s="19">
        <v>15</v>
      </c>
      <c r="G100" s="20"/>
      <c r="H100" s="21">
        <f t="shared" si="1"/>
        <v>0</v>
      </c>
    </row>
    <row r="101" spans="1:8" x14ac:dyDescent="0.25">
      <c r="A101" s="16">
        <v>97</v>
      </c>
      <c r="B101" s="5">
        <v>16017</v>
      </c>
      <c r="C101" s="43" t="s">
        <v>536</v>
      </c>
      <c r="D101" s="16" t="s">
        <v>535</v>
      </c>
      <c r="E101" s="16" t="s">
        <v>30</v>
      </c>
      <c r="F101" s="19">
        <v>15</v>
      </c>
      <c r="G101" s="20"/>
      <c r="H101" s="21">
        <f t="shared" si="1"/>
        <v>0</v>
      </c>
    </row>
    <row r="102" spans="1:8" x14ac:dyDescent="0.25">
      <c r="A102" s="16">
        <v>98</v>
      </c>
      <c r="B102" s="5">
        <v>16018</v>
      </c>
      <c r="C102" s="43" t="s">
        <v>537</v>
      </c>
      <c r="D102" s="16" t="s">
        <v>535</v>
      </c>
      <c r="E102" s="16" t="s">
        <v>30</v>
      </c>
      <c r="F102" s="19">
        <v>15</v>
      </c>
      <c r="G102" s="20"/>
      <c r="H102" s="21">
        <f t="shared" si="1"/>
        <v>0</v>
      </c>
    </row>
    <row r="103" spans="1:8" x14ac:dyDescent="0.25">
      <c r="A103" s="16">
        <v>99</v>
      </c>
      <c r="B103" s="5">
        <v>16019</v>
      </c>
      <c r="C103" s="43" t="s">
        <v>538</v>
      </c>
      <c r="D103" s="16" t="s">
        <v>535</v>
      </c>
      <c r="E103" s="16" t="s">
        <v>30</v>
      </c>
      <c r="F103" s="19">
        <v>15</v>
      </c>
      <c r="G103" s="20"/>
      <c r="H103" s="21">
        <f t="shared" si="1"/>
        <v>0</v>
      </c>
    </row>
    <row r="104" spans="1:8" x14ac:dyDescent="0.25">
      <c r="A104" s="16">
        <v>100</v>
      </c>
      <c r="B104" s="5">
        <v>16020</v>
      </c>
      <c r="C104" s="43" t="s">
        <v>539</v>
      </c>
      <c r="D104" s="16" t="s">
        <v>540</v>
      </c>
      <c r="E104" s="16" t="s">
        <v>30</v>
      </c>
      <c r="F104" s="19">
        <v>30</v>
      </c>
      <c r="G104" s="20"/>
      <c r="H104" s="21">
        <f t="shared" si="1"/>
        <v>0</v>
      </c>
    </row>
    <row r="105" spans="1:8" x14ac:dyDescent="0.25">
      <c r="A105" s="16">
        <v>101</v>
      </c>
      <c r="B105" s="5">
        <v>16021</v>
      </c>
      <c r="C105" s="43" t="s">
        <v>541</v>
      </c>
      <c r="D105" s="16" t="s">
        <v>540</v>
      </c>
      <c r="E105" s="16" t="s">
        <v>30</v>
      </c>
      <c r="F105" s="19">
        <v>30</v>
      </c>
      <c r="G105" s="20"/>
      <c r="H105" s="21">
        <f t="shared" si="1"/>
        <v>0</v>
      </c>
    </row>
    <row r="106" spans="1:8" x14ac:dyDescent="0.25">
      <c r="A106" s="16">
        <v>102</v>
      </c>
      <c r="B106" s="5">
        <v>16022</v>
      </c>
      <c r="C106" s="43" t="s">
        <v>542</v>
      </c>
      <c r="D106" s="16" t="s">
        <v>543</v>
      </c>
      <c r="E106" s="16" t="s">
        <v>30</v>
      </c>
      <c r="F106" s="19">
        <v>15</v>
      </c>
      <c r="G106" s="20"/>
      <c r="H106" s="21">
        <f t="shared" si="1"/>
        <v>0</v>
      </c>
    </row>
    <row r="107" spans="1:8" x14ac:dyDescent="0.25">
      <c r="A107" s="16">
        <v>103</v>
      </c>
      <c r="B107" s="5">
        <v>16023</v>
      </c>
      <c r="C107" s="43" t="s">
        <v>544</v>
      </c>
      <c r="D107" s="16" t="s">
        <v>543</v>
      </c>
      <c r="E107" s="16" t="s">
        <v>30</v>
      </c>
      <c r="F107" s="19">
        <v>15</v>
      </c>
      <c r="G107" s="20"/>
      <c r="H107" s="21">
        <f t="shared" si="1"/>
        <v>0</v>
      </c>
    </row>
    <row r="108" spans="1:8" x14ac:dyDescent="0.25">
      <c r="A108" s="16">
        <v>104</v>
      </c>
      <c r="B108" s="5">
        <v>1589</v>
      </c>
      <c r="C108" s="43" t="s">
        <v>545</v>
      </c>
      <c r="D108" s="16"/>
      <c r="E108" s="16" t="s">
        <v>546</v>
      </c>
      <c r="F108" s="19">
        <v>60</v>
      </c>
      <c r="G108" s="20"/>
      <c r="H108" s="21">
        <f t="shared" si="1"/>
        <v>0</v>
      </c>
    </row>
    <row r="109" spans="1:8" x14ac:dyDescent="0.25">
      <c r="A109" s="16">
        <v>105</v>
      </c>
      <c r="B109" s="5">
        <v>16006</v>
      </c>
      <c r="C109" s="43" t="s">
        <v>547</v>
      </c>
      <c r="D109" s="16"/>
      <c r="E109" s="16" t="s">
        <v>30</v>
      </c>
      <c r="F109" s="19">
        <v>90</v>
      </c>
      <c r="G109" s="20"/>
      <c r="H109" s="21">
        <f t="shared" si="1"/>
        <v>0</v>
      </c>
    </row>
    <row r="110" spans="1:8" x14ac:dyDescent="0.25">
      <c r="A110" s="16">
        <v>106</v>
      </c>
      <c r="B110" s="5">
        <v>16007</v>
      </c>
      <c r="C110" s="43" t="s">
        <v>548</v>
      </c>
      <c r="D110" s="16"/>
      <c r="E110" s="16" t="s">
        <v>30</v>
      </c>
      <c r="F110" s="19">
        <v>90</v>
      </c>
      <c r="G110" s="20"/>
      <c r="H110" s="21">
        <f t="shared" si="1"/>
        <v>0</v>
      </c>
    </row>
    <row r="111" spans="1:8" ht="15" customHeight="1" x14ac:dyDescent="0.25">
      <c r="A111" s="9"/>
      <c r="B111" s="107"/>
      <c r="C111" s="108"/>
      <c r="D111" s="109"/>
      <c r="E111" s="109"/>
      <c r="F111" s="110"/>
      <c r="G111" s="32" t="s">
        <v>69</v>
      </c>
      <c r="H111" s="21">
        <f>SUM(H5:H110)</f>
        <v>0</v>
      </c>
    </row>
  </sheetData>
  <mergeCells count="1">
    <mergeCell ref="A3:H3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1"/>
  <sheetViews>
    <sheetView zoomScaleNormal="100" workbookViewId="0">
      <selection activeCell="B24" sqref="B24"/>
    </sheetView>
  </sheetViews>
  <sheetFormatPr defaultRowHeight="15" x14ac:dyDescent="0.25"/>
  <cols>
    <col min="1" max="1" width="1.7109375" customWidth="1"/>
    <col min="3" max="3" width="63.28515625" customWidth="1"/>
    <col min="4" max="4" width="21.28515625" customWidth="1"/>
    <col min="5" max="5" width="10.85546875" customWidth="1"/>
    <col min="6" max="6" width="36" customWidth="1"/>
  </cols>
  <sheetData>
    <row r="4" spans="2:9" ht="71.25" customHeight="1" x14ac:dyDescent="0.25">
      <c r="B4" s="130" t="s">
        <v>618</v>
      </c>
      <c r="C4" s="130" t="s">
        <v>619</v>
      </c>
      <c r="D4" s="130" t="s">
        <v>581</v>
      </c>
      <c r="E4" s="130" t="s">
        <v>620</v>
      </c>
      <c r="F4" s="130" t="s">
        <v>621</v>
      </c>
    </row>
    <row r="5" spans="2:9" x14ac:dyDescent="0.25">
      <c r="B5" s="131">
        <v>1</v>
      </c>
      <c r="C5" s="131">
        <v>2</v>
      </c>
      <c r="D5" s="131">
        <v>3</v>
      </c>
      <c r="E5" s="131">
        <v>4</v>
      </c>
      <c r="F5" s="131" t="s">
        <v>622</v>
      </c>
    </row>
    <row r="6" spans="2:9" x14ac:dyDescent="0.25">
      <c r="B6" s="132">
        <v>1</v>
      </c>
      <c r="C6" s="133" t="str">
        <f>'SKLOP 1'!A7</f>
        <v>SKLOP 1: VODOVODNE CEVI IN TESNILA</v>
      </c>
      <c r="D6" s="134">
        <f>'SKLOP 1'!H21+'SKLOP 1'!H35+'SKLOP 1'!H51+'SKLOP 1'!H72</f>
        <v>0</v>
      </c>
      <c r="E6" s="134">
        <f>D6*0.22</f>
        <v>0</v>
      </c>
      <c r="F6" s="134">
        <f>D6+E6</f>
        <v>0</v>
      </c>
    </row>
    <row r="7" spans="2:9" x14ac:dyDescent="0.25">
      <c r="B7" s="132">
        <v>2</v>
      </c>
      <c r="C7" s="133" t="str">
        <f>'SKLOP 2'!A1</f>
        <v>SKLOP 2: ELEKTROSPOJNI MATERIAL</v>
      </c>
      <c r="D7" s="134">
        <f>'SKLOP 2'!H58</f>
        <v>0</v>
      </c>
      <c r="E7" s="134">
        <f t="shared" ref="E7:E12" si="0">D7*0.22</f>
        <v>0</v>
      </c>
      <c r="F7" s="134">
        <f t="shared" ref="F7:F12" si="1">D7+E7</f>
        <v>0</v>
      </c>
    </row>
    <row r="8" spans="2:9" x14ac:dyDescent="0.25">
      <c r="B8" s="132">
        <v>3</v>
      </c>
      <c r="C8" s="133" t="str">
        <f>'SKLOP 3'!A1</f>
        <v>SKLOP 3: ZAPORNI ELEMENTI IN ELEMENTI ZA HIŠNE PRIKLJUČKE</v>
      </c>
      <c r="D8" s="134">
        <f>'SKLOP 3'!H17+'SKLOP 3'!H34+'SKLOP 3'!H46+'SKLOP 3'!H58+'SKLOP 3'!H78+'SKLOP 3'!H88+'SKLOP 3'!H108+'SKLOP 3'!H136+'SKLOP 3'!H169+'SKLOP 3'!H182+'SKLOP 3'!H192</f>
        <v>0</v>
      </c>
      <c r="E8" s="134">
        <f t="shared" si="0"/>
        <v>0</v>
      </c>
      <c r="F8" s="134">
        <f t="shared" si="1"/>
        <v>0</v>
      </c>
    </row>
    <row r="9" spans="2:9" x14ac:dyDescent="0.25">
      <c r="B9" s="132">
        <v>4</v>
      </c>
      <c r="C9" s="133" t="str">
        <f>'SKLOP 4'!A1</f>
        <v>SKLOP 4: FAZONSKI KOSI in UNIVERZALNE SPOJKE</v>
      </c>
      <c r="D9" s="134">
        <f>'SKLOP 4'!H380+'SKLOP 4'!H419+'SKLOP 4'!H436</f>
        <v>0</v>
      </c>
      <c r="E9" s="134">
        <f t="shared" si="0"/>
        <v>0</v>
      </c>
      <c r="F9" s="134">
        <f t="shared" si="1"/>
        <v>0</v>
      </c>
    </row>
    <row r="10" spans="2:9" x14ac:dyDescent="0.25">
      <c r="B10" s="132">
        <v>5</v>
      </c>
      <c r="C10" s="133" t="str">
        <f>'SKLOP 5'!A1</f>
        <v>SKLOP 5: PLOVNI VENTILI, ZRAČNIKI IN HIDRANTI, LOPUTE</v>
      </c>
      <c r="D10" s="134">
        <f>'SKLOP 5'!H7+'SKLOP 5'!H21+'SKLOP 5'!H28+'SKLOP 5'!H42+'SKLOP 5'!H51+'SKLOP 5'!H58+'SKLOP 5'!H68</f>
        <v>0</v>
      </c>
      <c r="E10" s="134">
        <f t="shared" si="0"/>
        <v>0</v>
      </c>
      <c r="F10" s="134">
        <f t="shared" si="1"/>
        <v>0</v>
      </c>
    </row>
    <row r="11" spans="2:9" x14ac:dyDescent="0.25">
      <c r="B11" s="132">
        <v>6</v>
      </c>
      <c r="C11" s="133" t="str">
        <f>'SKLOP 6'!A1</f>
        <v>SKLOP 6: OSTALI VODOVODNI MATERIAL</v>
      </c>
      <c r="D11" s="134">
        <f>'SKLOP 6'!H9+'SKLOP 6'!H20+'SKLOP 6'!H36+'SKLOP 6'!H54+'SKLOP 6'!H71+'SKLOP 6'!H114+'SKLOP 6'!H148</f>
        <v>0</v>
      </c>
      <c r="E11" s="134">
        <f t="shared" si="0"/>
        <v>0</v>
      </c>
      <c r="F11" s="134">
        <f t="shared" si="1"/>
        <v>0</v>
      </c>
    </row>
    <row r="12" spans="2:9" x14ac:dyDescent="0.25">
      <c r="B12" s="132">
        <v>7</v>
      </c>
      <c r="C12" s="133" t="str">
        <f>'SKLOP 7'!A1</f>
        <v>SKLOP 7: VODOMERNI JAŠKI</v>
      </c>
      <c r="D12" s="134">
        <f>'SKLOP 7'!H18+'SKLOP 7'!H32</f>
        <v>0</v>
      </c>
      <c r="E12" s="134">
        <f t="shared" si="0"/>
        <v>0</v>
      </c>
      <c r="F12" s="134">
        <f t="shared" si="1"/>
        <v>0</v>
      </c>
    </row>
    <row r="13" spans="2:9" x14ac:dyDescent="0.25">
      <c r="B13" s="132">
        <v>8</v>
      </c>
      <c r="C13" s="133" t="str">
        <f>'SKLOP 8'!A2</f>
        <v>SKLOP 8: HIDRAVLIČNI VENTILI IN REGULATORJI TLAKA</v>
      </c>
      <c r="D13" s="134">
        <f>'SKLOP 8'!H15+'SKLOP 8'!H35</f>
        <v>0</v>
      </c>
      <c r="E13" s="134">
        <f t="shared" ref="E13:E15" si="2">D13*0.22</f>
        <v>0</v>
      </c>
      <c r="F13" s="134">
        <f t="shared" ref="F13:F15" si="3">D13+E13</f>
        <v>0</v>
      </c>
      <c r="I13" s="145"/>
    </row>
    <row r="14" spans="2:9" x14ac:dyDescent="0.25">
      <c r="B14" s="132">
        <v>9</v>
      </c>
      <c r="C14" s="133" t="str">
        <f>'SKLOP 9'!A2</f>
        <v>SKLOP 9: KANALIZACIJSKE CEVI IN SPOJNI MATERIAL</v>
      </c>
      <c r="D14" s="134">
        <f>'SKLOP 9'!H48</f>
        <v>0</v>
      </c>
      <c r="E14" s="134">
        <f t="shared" si="2"/>
        <v>0</v>
      </c>
      <c r="F14" s="134">
        <f t="shared" si="3"/>
        <v>0</v>
      </c>
      <c r="I14" s="145"/>
    </row>
    <row r="15" spans="2:9" x14ac:dyDescent="0.25">
      <c r="B15" s="132">
        <v>10</v>
      </c>
      <c r="C15" s="144" t="str">
        <f>'SKLOP 10'!A1</f>
        <v>SKLOP 10: PESKOLOVI, KANALIZACIJSKI JAŠKI IN POKROVI</v>
      </c>
      <c r="D15" s="134">
        <f>'SKLOP 10'!H111</f>
        <v>0</v>
      </c>
      <c r="E15" s="134">
        <f t="shared" si="2"/>
        <v>0</v>
      </c>
      <c r="F15" s="134">
        <f t="shared" si="3"/>
        <v>0</v>
      </c>
    </row>
    <row r="16" spans="2:9" x14ac:dyDescent="0.25">
      <c r="B16" s="135"/>
      <c r="C16" s="136" t="s">
        <v>623</v>
      </c>
      <c r="D16" s="143">
        <f>SUM(D6:D15)</f>
        <v>0</v>
      </c>
      <c r="E16" s="143">
        <f>SUM(E6:E15)</f>
        <v>0</v>
      </c>
      <c r="F16" s="143">
        <f>SUM(F6:F15)</f>
        <v>0</v>
      </c>
    </row>
    <row r="18" spans="2:6" x14ac:dyDescent="0.25">
      <c r="B18" s="137" t="s">
        <v>624</v>
      </c>
    </row>
    <row r="19" spans="2:6" x14ac:dyDescent="0.25">
      <c r="B19" s="137" t="s">
        <v>625</v>
      </c>
      <c r="C19" s="138"/>
    </row>
    <row r="20" spans="2:6" x14ac:dyDescent="0.25">
      <c r="B20" s="137" t="s">
        <v>626</v>
      </c>
    </row>
    <row r="21" spans="2:6" x14ac:dyDescent="0.25">
      <c r="B21" s="139" t="s">
        <v>635</v>
      </c>
    </row>
    <row r="22" spans="2:6" x14ac:dyDescent="0.25">
      <c r="B22" s="139" t="s">
        <v>636</v>
      </c>
    </row>
    <row r="23" spans="2:6" x14ac:dyDescent="0.25">
      <c r="B23" s="139" t="s">
        <v>627</v>
      </c>
    </row>
    <row r="24" spans="2:6" x14ac:dyDescent="0.25">
      <c r="B24" s="139" t="s">
        <v>675</v>
      </c>
      <c r="C24" s="157"/>
    </row>
    <row r="28" spans="2:6" x14ac:dyDescent="0.25">
      <c r="C28" s="140" t="s">
        <v>628</v>
      </c>
      <c r="D28" s="140" t="s">
        <v>629</v>
      </c>
      <c r="E28" s="166" t="s">
        <v>630</v>
      </c>
      <c r="F28" s="166"/>
    </row>
    <row r="29" spans="2:6" x14ac:dyDescent="0.25">
      <c r="C29" s="141" t="s">
        <v>631</v>
      </c>
      <c r="E29" s="167" t="s">
        <v>632</v>
      </c>
      <c r="F29" s="167"/>
    </row>
    <row r="30" spans="2:6" x14ac:dyDescent="0.25">
      <c r="C30" s="142"/>
      <c r="E30" s="168" t="s">
        <v>633</v>
      </c>
      <c r="F30" s="168"/>
    </row>
    <row r="31" spans="2:6" x14ac:dyDescent="0.25">
      <c r="D31" s="140"/>
      <c r="E31" s="169" t="s">
        <v>634</v>
      </c>
      <c r="F31" s="169"/>
    </row>
  </sheetData>
  <mergeCells count="4">
    <mergeCell ref="E28:F28"/>
    <mergeCell ref="E29:F29"/>
    <mergeCell ref="E30:F30"/>
    <mergeCell ref="E31:F3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Kitak</dc:creator>
  <cp:lastModifiedBy>Mateja Zager</cp:lastModifiedBy>
  <cp:lastPrinted>2018-01-15T10:14:54Z</cp:lastPrinted>
  <dcterms:created xsi:type="dcterms:W3CDTF">2017-03-27T05:05:48Z</dcterms:created>
  <dcterms:modified xsi:type="dcterms:W3CDTF">2018-02-21T07:24:41Z</dcterms:modified>
</cp:coreProperties>
</file>